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8\ทำแบบฟอร์มใช้ปี 68\แบบฟอร์ม KPI-ปี 2568\แบบประเมินผล\"/>
    </mc:Choice>
  </mc:AlternateContent>
  <bookViews>
    <workbookView xWindow="0" yWindow="0" windowWidth="15345" windowHeight="4470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15" l="1"/>
  <c r="C108" i="15"/>
  <c r="C107" i="15"/>
  <c r="I98" i="15"/>
  <c r="I93" i="15"/>
  <c r="I84" i="15"/>
  <c r="K67" i="15"/>
  <c r="K45" i="15"/>
  <c r="K44" i="15"/>
  <c r="C129" i="11"/>
  <c r="I119" i="11"/>
  <c r="I120" i="11" s="1"/>
  <c r="I114" i="11"/>
  <c r="I115" i="11" s="1"/>
  <c r="I105" i="11"/>
  <c r="I118" i="11"/>
  <c r="I117" i="11"/>
  <c r="I113" i="11"/>
  <c r="I112" i="11"/>
  <c r="I111" i="11"/>
  <c r="I110" i="11"/>
  <c r="I109" i="11"/>
  <c r="I104" i="11"/>
  <c r="I103" i="11"/>
  <c r="I102" i="11"/>
  <c r="I80" i="14"/>
  <c r="K78" i="11"/>
  <c r="C128" i="11" s="1"/>
  <c r="C130" i="11" s="1"/>
  <c r="I106" i="11" l="1"/>
  <c r="I121" i="11" s="1"/>
  <c r="J66" i="11"/>
  <c r="K66" i="11" s="1"/>
  <c r="J64" i="11"/>
  <c r="K64" i="11" s="1"/>
  <c r="J46" i="11"/>
  <c r="K46" i="11" s="1"/>
  <c r="K45" i="11"/>
  <c r="K44" i="11"/>
  <c r="C103" i="14"/>
  <c r="I94" i="14"/>
  <c r="I89" i="14"/>
  <c r="K67" i="14"/>
  <c r="J47" i="14"/>
  <c r="K47" i="14" s="1"/>
  <c r="K46" i="14"/>
  <c r="K44" i="14"/>
  <c r="C104" i="9"/>
  <c r="C103" i="9"/>
  <c r="C102" i="9"/>
  <c r="I95" i="9"/>
  <c r="I93" i="9"/>
  <c r="I88" i="9"/>
  <c r="I79" i="9"/>
  <c r="K66" i="9"/>
  <c r="J46" i="9"/>
  <c r="K46" i="9" s="1"/>
  <c r="K44" i="9"/>
  <c r="K65" i="10"/>
  <c r="J48" i="10"/>
  <c r="K48" i="10" s="1"/>
  <c r="K47" i="10"/>
  <c r="I99" i="13"/>
  <c r="I97" i="13"/>
  <c r="I92" i="13"/>
  <c r="I83" i="13"/>
  <c r="K71" i="13"/>
  <c r="C106" i="13" s="1"/>
  <c r="J49" i="13"/>
  <c r="K49" i="13" s="1"/>
  <c r="K48" i="13"/>
  <c r="J50" i="12"/>
  <c r="K50" i="12" s="1"/>
  <c r="K48" i="12"/>
  <c r="K65" i="11" l="1"/>
  <c r="K64" i="10"/>
  <c r="I97" i="15" l="1"/>
  <c r="I96" i="15"/>
  <c r="I99" i="15" s="1"/>
  <c r="I94" i="15"/>
  <c r="I92" i="15"/>
  <c r="I91" i="15"/>
  <c r="I90" i="15"/>
  <c r="I89" i="15"/>
  <c r="I88" i="15"/>
  <c r="I85" i="15"/>
  <c r="I100" i="15" s="1"/>
  <c r="I83" i="15"/>
  <c r="I82" i="15"/>
  <c r="I81" i="15"/>
  <c r="J66" i="15"/>
  <c r="K66" i="15" s="1"/>
  <c r="J64" i="15"/>
  <c r="K64" i="15" s="1"/>
  <c r="J62" i="15"/>
  <c r="K62" i="15" s="1"/>
  <c r="J60" i="15"/>
  <c r="K60" i="15" s="1"/>
  <c r="J58" i="15"/>
  <c r="K58" i="15" s="1"/>
  <c r="J55" i="15"/>
  <c r="K55" i="15" s="1"/>
  <c r="K53" i="15"/>
  <c r="K52" i="15"/>
  <c r="K41" i="15"/>
  <c r="K38" i="15"/>
  <c r="K35" i="15"/>
  <c r="J34" i="15"/>
  <c r="K34" i="15" s="1"/>
  <c r="K30" i="15"/>
  <c r="K29" i="15"/>
  <c r="K28" i="15"/>
  <c r="K27" i="15"/>
  <c r="J77" i="11"/>
  <c r="K77" i="11" s="1"/>
  <c r="K76" i="11"/>
  <c r="J75" i="11"/>
  <c r="K75" i="11" s="1"/>
  <c r="J74" i="11"/>
  <c r="K74" i="11" s="1"/>
  <c r="J68" i="11"/>
  <c r="K68" i="11" s="1"/>
  <c r="J67" i="11"/>
  <c r="K67" i="11" s="1"/>
  <c r="J63" i="11"/>
  <c r="K63" i="11" s="1"/>
  <c r="J60" i="11"/>
  <c r="K60" i="11" s="1"/>
  <c r="K59" i="11"/>
  <c r="J56" i="11"/>
  <c r="K56" i="11" s="1"/>
  <c r="K54" i="11"/>
  <c r="K53" i="11"/>
  <c r="K41" i="11"/>
  <c r="K38" i="11"/>
  <c r="K35" i="11"/>
  <c r="J34" i="11"/>
  <c r="K34" i="11" s="1"/>
  <c r="K30" i="11"/>
  <c r="K29" i="11"/>
  <c r="K28" i="11"/>
  <c r="K27" i="11"/>
  <c r="I95" i="14"/>
  <c r="I93" i="14"/>
  <c r="I92" i="14"/>
  <c r="I88" i="14"/>
  <c r="I87" i="14"/>
  <c r="I86" i="14"/>
  <c r="I85" i="14"/>
  <c r="I84" i="14"/>
  <c r="I90" i="14" s="1"/>
  <c r="I81" i="14"/>
  <c r="I79" i="14"/>
  <c r="I78" i="14"/>
  <c r="I77" i="14"/>
  <c r="J66" i="14"/>
  <c r="K66" i="14" s="1"/>
  <c r="J64" i="14"/>
  <c r="K64" i="14" s="1"/>
  <c r="J62" i="14"/>
  <c r="K62" i="14" s="1"/>
  <c r="J60" i="14"/>
  <c r="K60" i="14" s="1"/>
  <c r="K59" i="14"/>
  <c r="J56" i="14"/>
  <c r="K56" i="14" s="1"/>
  <c r="K54" i="14"/>
  <c r="K53" i="14"/>
  <c r="K41" i="14"/>
  <c r="K38" i="14"/>
  <c r="K35" i="14"/>
  <c r="J34" i="14"/>
  <c r="K34" i="14" s="1"/>
  <c r="K30" i="14"/>
  <c r="K29" i="14"/>
  <c r="K28" i="14"/>
  <c r="K27" i="14"/>
  <c r="I96" i="14" l="1"/>
  <c r="C104" i="14" s="1"/>
  <c r="C105" i="14" s="1"/>
  <c r="I94" i="9"/>
  <c r="I92" i="9"/>
  <c r="I91" i="9"/>
  <c r="I89" i="9"/>
  <c r="I87" i="9"/>
  <c r="I86" i="9"/>
  <c r="I85" i="9"/>
  <c r="I84" i="9"/>
  <c r="I83" i="9"/>
  <c r="I80" i="9"/>
  <c r="I78" i="9"/>
  <c r="I77" i="9"/>
  <c r="I76" i="9"/>
  <c r="J65" i="9"/>
  <c r="K65" i="9" s="1"/>
  <c r="J63" i="9"/>
  <c r="K63" i="9" s="1"/>
  <c r="J61" i="9"/>
  <c r="K61" i="9" s="1"/>
  <c r="J59" i="9"/>
  <c r="K59" i="9" s="1"/>
  <c r="K58" i="9"/>
  <c r="J55" i="9"/>
  <c r="K55" i="9" s="1"/>
  <c r="K53" i="9"/>
  <c r="K52" i="9"/>
  <c r="K41" i="9"/>
  <c r="K38" i="9"/>
  <c r="K35" i="9"/>
  <c r="J34" i="9"/>
  <c r="K34" i="9" s="1"/>
  <c r="K30" i="9"/>
  <c r="K29" i="9"/>
  <c r="K28" i="9"/>
  <c r="K27" i="9"/>
  <c r="I122" i="10"/>
  <c r="I123" i="10" s="1"/>
  <c r="I121" i="10"/>
  <c r="I120" i="10"/>
  <c r="I117" i="10"/>
  <c r="I118" i="10" s="1"/>
  <c r="I116" i="10"/>
  <c r="I115" i="10"/>
  <c r="I114" i="10"/>
  <c r="I113" i="10"/>
  <c r="I112" i="10"/>
  <c r="I108" i="10"/>
  <c r="I109" i="10" s="1"/>
  <c r="I107" i="10"/>
  <c r="I106" i="10"/>
  <c r="I105" i="10"/>
  <c r="J82" i="10"/>
  <c r="K82" i="10" s="1"/>
  <c r="J80" i="10"/>
  <c r="K80" i="10" s="1"/>
  <c r="K79" i="10"/>
  <c r="K68" i="10"/>
  <c r="K67" i="10"/>
  <c r="K66" i="10"/>
  <c r="K62" i="10"/>
  <c r="J59" i="10"/>
  <c r="K59" i="10" s="1"/>
  <c r="K57" i="10"/>
  <c r="K56" i="10"/>
  <c r="K44" i="10"/>
  <c r="K41" i="10"/>
  <c r="K38" i="10"/>
  <c r="J37" i="10"/>
  <c r="K37" i="10" s="1"/>
  <c r="K33" i="10"/>
  <c r="K32" i="10"/>
  <c r="K31" i="10"/>
  <c r="K30" i="10"/>
  <c r="I98" i="13"/>
  <c r="I96" i="13"/>
  <c r="I95" i="13"/>
  <c r="I93" i="13"/>
  <c r="I91" i="13"/>
  <c r="I90" i="13"/>
  <c r="I89" i="13"/>
  <c r="I88" i="13"/>
  <c r="I87" i="13"/>
  <c r="I84" i="13"/>
  <c r="C107" i="13" s="1"/>
  <c r="C108" i="13" s="1"/>
  <c r="I82" i="13"/>
  <c r="I81" i="13"/>
  <c r="I80" i="13"/>
  <c r="I81" i="12"/>
  <c r="I82" i="12"/>
  <c r="I83" i="12"/>
  <c r="I84" i="12"/>
  <c r="I85" i="12" s="1"/>
  <c r="I88" i="12"/>
  <c r="I89" i="12"/>
  <c r="I90" i="12"/>
  <c r="I91" i="12"/>
  <c r="I92" i="12"/>
  <c r="I93" i="12"/>
  <c r="I94" i="12" s="1"/>
  <c r="I96" i="12"/>
  <c r="I97" i="12"/>
  <c r="I98" i="12"/>
  <c r="I99" i="12" s="1"/>
  <c r="J70" i="13"/>
  <c r="K70" i="13" s="1"/>
  <c r="J68" i="13"/>
  <c r="K68" i="13" s="1"/>
  <c r="J66" i="13"/>
  <c r="K66" i="13" s="1"/>
  <c r="J64" i="13"/>
  <c r="K64" i="13" s="1"/>
  <c r="J62" i="13"/>
  <c r="K62" i="13" s="1"/>
  <c r="J59" i="13"/>
  <c r="K59" i="13" s="1"/>
  <c r="K57" i="13"/>
  <c r="K56" i="13"/>
  <c r="K45" i="13"/>
  <c r="K42" i="13"/>
  <c r="K39" i="13"/>
  <c r="J38" i="13"/>
  <c r="K38" i="13" s="1"/>
  <c r="K34" i="13"/>
  <c r="K33" i="13"/>
  <c r="K32" i="13"/>
  <c r="K31" i="13"/>
  <c r="J71" i="12"/>
  <c r="K71" i="12" s="1"/>
  <c r="J69" i="12"/>
  <c r="K69" i="12" s="1"/>
  <c r="J67" i="12"/>
  <c r="K67" i="12" s="1"/>
  <c r="J65" i="12"/>
  <c r="K65" i="12" s="1"/>
  <c r="J63" i="12"/>
  <c r="K63" i="12" s="1"/>
  <c r="J60" i="12"/>
  <c r="K60" i="12" s="1"/>
  <c r="K58" i="12"/>
  <c r="K57" i="12"/>
  <c r="K45" i="12"/>
  <c r="K42" i="12"/>
  <c r="K39" i="12"/>
  <c r="J38" i="12"/>
  <c r="K38" i="12" s="1"/>
  <c r="K34" i="12"/>
  <c r="K33" i="12"/>
  <c r="K32" i="12"/>
  <c r="K31" i="12"/>
  <c r="I124" i="10" l="1"/>
  <c r="I100" i="12"/>
  <c r="C132" i="10" l="1"/>
  <c r="K83" i="10"/>
  <c r="C131" i="10" s="1"/>
  <c r="C133" i="10" l="1"/>
  <c r="K72" i="12"/>
  <c r="C107" i="12" s="1"/>
  <c r="C108" i="12" l="1"/>
  <c r="C109" i="12" s="1"/>
</calcChain>
</file>

<file path=xl/sharedStrings.xml><?xml version="1.0" encoding="utf-8"?>
<sst xmlns="http://schemas.openxmlformats.org/spreadsheetml/2006/main" count="2559" uniqueCount="321">
  <si>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</si>
  <si>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</si>
  <si>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</si>
  <si>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</si>
  <si>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</si>
  <si>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</si>
  <si>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</si>
  <si>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</si>
  <si>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</si>
  <si>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</si>
  <si>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</si>
  <si>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</si>
  <si>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</si>
  <si>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</si>
  <si>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</si>
  <si>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</si>
  <si>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</si>
  <si>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</si>
  <si>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</si>
  <si>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</si>
  <si>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</si>
  <si>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</si>
  <si>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</si>
  <si>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</si>
  <si>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</si>
  <si>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</si>
  <si>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</si>
  <si>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</si>
  <si>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</si>
  <si>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</si>
  <si>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</si>
  <si>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</si>
  <si>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</si>
  <si>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</si>
  <si>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</si>
  <si>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</si>
  <si>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</si>
  <si>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</si>
  <si>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</si>
  <si>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</si>
  <si>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</si>
  <si>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</si>
  <si>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</si>
  <si>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</si>
  <si>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</si>
  <si>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</si>
  <si>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</si>
  <si>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</si>
  <si>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</si>
  <si>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</si>
  <si>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</si>
  <si>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</si>
  <si>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</si>
  <si>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</si>
  <si>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</si>
  <si>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การมาปฏิบัติราชการ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</si>
  <si>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</si>
  <si>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</si>
  <si>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</si>
  <si>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</si>
  <si>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</si>
  <si>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</si>
  <si>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</si>
  <si>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</si>
  <si>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A (5)</t>
  </si>
  <si>
    <t>B (4)</t>
  </si>
  <si>
    <t>C (3)</t>
  </si>
  <si>
    <t>D (2)</t>
  </si>
  <si>
    <t>E (1)</t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</si>
  <si>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</si>
  <si>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>ช่องนี้ให้ใส่คะแนนร้อยละ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</si>
  <si>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</si>
  <si>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</si>
  <si>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ได้แจ้งผลและผู้รับการประเมินได้ลงนามรับทราบ</t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</si>
  <si>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</si>
  <si>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</si>
  <si>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</si>
  <si>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</si>
  <si>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3.การวางกลยุทธ์ของหน่วยงาน (Strategic Orientation)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</si>
  <si>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</si>
  <si>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</si>
  <si>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</si>
  <si>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</si>
  <si>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</si>
  <si>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</si>
  <si>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</si>
  <si>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</si>
  <si>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</si>
  <si>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</si>
  <si>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</si>
  <si>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</si>
  <si>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</si>
  <si>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</si>
  <si>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</si>
  <si>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</si>
  <si>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</si>
  <si>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</si>
  <si>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ดีมาก </t>
  </si>
  <si>
    <t xml:space="preserve">ดีเด่น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</si>
  <si>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</si>
  <si>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</si>
  <si>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</si>
  <si>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</si>
  <si>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</si>
  <si>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</si>
  <si>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</si>
  <si>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</si>
  <si>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</si>
  <si>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</si>
  <si>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</si>
  <si>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</si>
  <si>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</si>
  <si>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</si>
  <si>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</si>
  <si>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</si>
  <si>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</si>
  <si>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</si>
  <si>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</si>
  <si>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</si>
  <si>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</si>
  <si>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</si>
  <si>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</si>
  <si>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4............</t>
  </si>
  <si>
    <t>5...........</t>
  </si>
  <si>
    <t>6...........</t>
  </si>
  <si>
    <t>7.........</t>
  </si>
  <si>
    <t>8........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</si>
  <si>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</si>
  <si>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</si>
  <si>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</si>
  <si>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</si>
  <si>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</si>
  <si>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</si>
  <si>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</si>
  <si>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</si>
  <si>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</si>
  <si>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</si>
  <si>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</si>
  <si>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</si>
  <si>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</si>
  <si>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</si>
  <si>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</si>
  <si>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</si>
  <si>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</si>
  <si>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</si>
  <si>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</si>
  <si>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</si>
  <si>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</si>
  <si>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</si>
  <si>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</si>
  <si>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</si>
  <si>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 xml:space="preserve">2. อัตราครองเตียง 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</si>
  <si>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</si>
  <si>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</si>
  <si>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</si>
  <si>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</si>
  <si>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</si>
  <si>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</si>
  <si>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</si>
  <si>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</si>
  <si>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</si>
  <si>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</si>
  <si>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ผลการประเมิน (2) 
(รายละเอียดผลการประเมิน
ตามคู่มือสมรรถนะ)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</si>
  <si>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สมรรถนะประจำสายงานคิดเป็นร้อยละ 30 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</si>
  <si>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</si>
  <si>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คะแนนผลการประเมิน  
= (ค่าน้ำหนัก x ผลการ    ประเมิน) / 5  หรือ (1) x (2) / 5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</si>
  <si>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</si>
  <si>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</si>
  <si>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</si>
  <si>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</si>
  <si>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</si>
  <si>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</si>
  <si>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</si>
  <si>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</si>
  <si>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</si>
  <si>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</si>
  <si>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</si>
  <si>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</si>
  <si>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>&gt;75</t>
  </si>
  <si>
    <t>70-74</t>
  </si>
  <si>
    <t>65-69</t>
  </si>
  <si>
    <t>60-64</t>
  </si>
  <si>
    <t>&lt;60</t>
  </si>
  <si>
    <t>ใช้เกณฑ์ใหม่</t>
  </si>
  <si>
    <t xml:space="preserve">   หน่วยงานที่ทำหลายเรื่องให้เลือกคะแนนสูงสุด</t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</si>
  <si>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</si>
  <si>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</si>
  <si>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</si>
  <si>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t xml:space="preserve">    2.2 (ถ้ามี)</t>
  </si>
  <si>
    <t>(หากมีข้อ 2.1 เพียงข้อเดียว ให้ปรับค่าน้ำหนักเป็น 10)</t>
  </si>
  <si>
    <t xml:space="preserve">   3.3 .............................................................................</t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</si>
  <si>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</si>
  <si>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 xml:space="preserve">3.ความเป็นน้ำหนึ่งใจเดียวกัน (Unity) </t>
  </si>
  <si>
    <t>สมรรถนะประจำสายงานใช้ตามตำแหน่ง 3 ข้อ อีก 2 ข้อที่เหลือให้เลือก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</si>
  <si>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</si>
  <si>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</si>
  <si>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</si>
  <si>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</si>
  <si>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 xml:space="preserve">1. เข้าร่วมอบรมด้านงานพัฒนาคุณภาพทั้งภายในและภายนอก                            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</si>
  <si>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(บังคับอาจารย์)</t>
    </r>
    <r>
      <rPr>
        <sz val="15"/>
        <rFont val="Browallia New"/>
        <family val="2"/>
      </rPr>
      <t xml:space="preserve">                  </t>
    </r>
  </si>
  <si>
    <t>ตัวชี้วัดภาระงานตามตำแหน่ง ร้อยละ 25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</si>
  <si>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</si>
  <si>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เข้าร่วม</t>
  </si>
  <si>
    <t>-</t>
  </si>
  <si>
    <t>หรือ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</si>
  <si>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</si>
  <si>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</si>
  <si>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</si>
  <si>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</si>
  <si>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</si>
  <si>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</si>
  <si>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</si>
  <si>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</si>
  <si>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</si>
  <si>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</si>
  <si>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11……………………………………………</t>
  </si>
  <si>
    <t>12……………………………………………..</t>
  </si>
  <si>
    <t>ระดับคาดหวังของสายวิชาการ ตามอายุงาน</t>
  </si>
  <si>
    <t>สมรรถนะหลักเหลือ 3 ข้อ</t>
  </si>
  <si>
    <t>5.การสอนงานและมอบหมายงาน (Coaching and Empowering Others)</t>
  </si>
  <si>
    <t xml:space="preserve">    2.3 (ถ้ามี)</t>
  </si>
  <si>
    <t>(หากไม่มีข้อ 2.3 ให้ปรับข้อ 2.1 เป็นค่าน้ำหนัก 5 และข้อ 2.2 เป็นค่าน้ำหนัก 5)</t>
  </si>
  <si>
    <t>4. ระดับผลงานวิจัย 25% ในสายงานแพทย์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</si>
  <si>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</si>
  <si>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</si>
  <si>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</si>
  <si>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>&gt;4 ครั้ง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</si>
  <si>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</si>
  <si>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</si>
  <si>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</si>
  <si>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</si>
  <si>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</si>
  <si>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</si>
  <si>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 xml:space="preserve">สายปฏิบัติการ 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</si>
  <si>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 xml:space="preserve">สายวิชาการ  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</si>
  <si>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>กลุ่มผู้บริหารปฏิบัติการ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</si>
  <si>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>สายบริหาร</t>
    </r>
  </si>
  <si>
    <t>ค่าน้ำหนัก (1) (ร้อยละ) โดยผลรวม
ทุกตัวชี้วัดเท่ากับ 70</t>
  </si>
  <si>
    <t>คะแนนจากงานพัฒนาคุณภาพ</t>
  </si>
  <si>
    <t xml:space="preserve">ตามจริงของจำนวนเตียง/เฉลี่ยคะแนนตามจริงของจำนวนเตียง/เฉลี่ย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 </t>
  </si>
  <si>
    <t>หัวหน้าประเมินตามเกณฑ์</t>
  </si>
  <si>
    <t>คณะกรรมการดำเนินงาน 5 ส.</t>
  </si>
  <si>
    <t>คะแนนจากงานพัฒนาคุณภาพ/งานประกันคุณภาพการศึกษา/งานวิจัย</t>
  </si>
  <si>
    <t>คณะทำงานสำรวจและประเมินความพึงพอใจฯ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</si>
  <si>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</si>
  <si>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</si>
  <si>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</si>
  <si>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</si>
  <si>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</si>
  <si>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</si>
  <si>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(ถ้าไม่เข้าร่วมอบรมไม่ได้คะแนน)</t>
    </r>
  </si>
  <si>
    <t xml:space="preserve">         หากสายเกิน 9 ครั้ง = 0</t>
  </si>
  <si>
    <t>ให้ระบุตัวชี้วัด</t>
  </si>
  <si>
    <t>(ให้อธิบาย</t>
  </si>
  <si>
    <t>รายละเอียด</t>
  </si>
  <si>
    <t>เกณฑ์การ</t>
  </si>
  <si>
    <t>ประเมิน)</t>
  </si>
  <si>
    <r>
      <t xml:space="preserve">   3.1 รายรับ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</si>
  <si>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5"/>
        <rFont val="Browallia New"/>
        <family val="2"/>
      </rPr>
      <t>(บังคับทุกระดับตำแหน่ง)</t>
    </r>
  </si>
  <si>
    <t>ผลการประเมินการปฏิบัติราชการ = ผลรวมคะแนนผลการประเมิน</t>
  </si>
  <si>
    <t xml:space="preserve">                      ผลการประเมิน (2)                                      (รายละเอียดผลการประเมิน                      ตามคู่มือสมรรถนะ)</t>
  </si>
  <si>
    <t>1. การบริการที่ดี (Service Mind)</t>
  </si>
  <si>
    <t>[   ] ผลการประเมินการปฏิบัติงาน รอบประเมินที่ 1</t>
  </si>
  <si>
    <t>[   ] ผลการประเมินการปฏิบัติงาน รอบประเมินที่ 2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</si>
  <si>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</si>
  <si>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</si>
  <si>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ผู้ประเมินแจ้งผลการประเมินการปฏิบัติงานรอบที่ 2 แก่ผู้รับการประเมิน</t>
  </si>
  <si>
    <t xml:space="preserve">      หลังจากผ่านการพิจารณาจากคณะกรรมการประจำส่วนงาน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</si>
  <si>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 xml:space="preserve">(บังคับแพทย์)   </t>
    </r>
    <r>
      <rPr>
        <sz val="15"/>
        <rFont val="Browallia New"/>
        <family val="2"/>
      </rPr>
      <t xml:space="preserve">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</si>
  <si>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</si>
  <si>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</si>
  <si>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</si>
  <si>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 xml:space="preserve">                       ผลการประเมิน (2)                                        (รายละเอียดผลการประเมิน                    ตามคู่มือสมรรถนะ)</t>
  </si>
  <si>
    <t xml:space="preserve">1. การจัดการเรียนการสอน (Teaching and Learning) </t>
  </si>
  <si>
    <t xml:space="preserve">2. การวิจัย (Research) </t>
  </si>
  <si>
    <t xml:space="preserve">3. การเรียนรู้อย่างต่อเนื่อง (Continuous Learning) </t>
  </si>
  <si>
    <t xml:space="preserve">                      ผลการประเมิน (2)                                      (รายละเอียดผลการประเมิน                ตามคู่มือสมรรถนะ)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</si>
  <si>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(บังคับหัวหน้าหน่วย)</t>
    </r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</si>
  <si>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</si>
  <si>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</si>
  <si>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</si>
  <si>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</si>
  <si>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 xml:space="preserve">                                    สมรรถนะทางการบริหาร (Managerial Competency)                                คิดเป็นร้อยละ 15 </t>
  </si>
  <si>
    <t xml:space="preserve">                     ผลการประเมิน (2)                                  (รายละเอียดผลการประเมิน                ตามคู่มือสมรรถนะ)</t>
  </si>
  <si>
    <t xml:space="preserve">        หากสายเกิน 9 ครั้ง = 0</t>
  </si>
  <si>
    <r>
      <t xml:space="preserve"> 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</si>
  <si>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>พิจารณาจากกรณีดังต่อไปนี้   1. เข้าร่วมประชุมล่าช้าจากเวลาที่กำหนด 15 นาที เท่ากับสาย/ 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</si>
  <si>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(บังคับหัวหน้างาน)</t>
    </r>
  </si>
  <si>
    <t xml:space="preserve">                        ผลการประเมิน (2)                                     (รายละเอียดผลการประเมิน                ตามคู่มือสมรรถนะ)</t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</si>
  <si>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ตรวจสอบแทนได้พิจารณาจาก/ 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หากเกินจากเวลาที่กำหนดไว้เท่ากับสาย/ 2. การปฏิบัติงานเริ่มกระบวนการผ่าตัดภาคเช้าเวลา 9.00 น. หากเกินจาก เวลาที่กำหนดไว้เท่ากับสาย</t>
  </si>
  <si>
    <t xml:space="preserve">   2.3 (ถ้ามี)</t>
  </si>
  <si>
    <r>
      <t xml:space="preserve"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4"/>
        <rFont val="Browallia New"/>
        <family val="2"/>
      </rPr>
      <t>(บังคับหัวหน้าสาขาวิชา)</t>
    </r>
  </si>
  <si>
    <t>14……………………………………………………………………..</t>
  </si>
  <si>
    <t xml:space="preserve">                                    สมรรถนะทางการบริหาร (Managerial Competency)                                 คิดเป็นร้อยละ 15 </t>
  </si>
  <si>
    <r>
      <t>ตัวชี้วัดภาระงานตามตำแหน่ง ร้อยละ 25</t>
    </r>
    <r>
      <rPr>
        <sz val="15"/>
        <rFont val="Browallia New"/>
        <family val="2"/>
      </rPr>
      <t xml:space="preserve">  (ให้เลือก  4-5 ข้อ รวมกัน 25 คะแนน)</t>
    </r>
  </si>
  <si>
    <t>คะแนนประเมินสมรรถนะประจำสายงาน (b) = (ผลรวมค่าสมรรถนะประจำสายงาน) x ร้อยละสมรรถนะประจำสายงาน)/(จำนวนสมรรถนะที่ประเมินทั้งหมด x 100)</t>
  </si>
  <si>
    <t>คะแนนประเมินสมรรถนะหลักมหาวิทยาลัย (a) = (ผลรวมค่าสมรรถนะหลักมหาวิทยาลัย x 10)/300</t>
  </si>
  <si>
    <t>2 ครั้ง</t>
  </si>
  <si>
    <t>1 ครั้ง</t>
  </si>
  <si>
    <t>≥3 ครั้ง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</si>
  <si>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
รอบ 2 : ตั้งแต่ 1 ก.พ. – 31 ก.ค.)
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</si>
  <si>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</si>
  <si>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จำนวนการลา,ขาดงาน / มาสาย(วันหรือครั้ง)</t>
  </si>
  <si>
    <t>(ต้องระบุจำนวน)</t>
  </si>
  <si>
    <t>คุณภาพ,ความพึงพอใจ</t>
  </si>
  <si>
    <t>คะแนนผลการประเมิน
 = (ค่าน้ำหนัก x ผลการ    ประเมิน) / 5  หรือ (1) x (2) / 5</t>
  </si>
  <si>
    <t>≥1,500 ล้าน</t>
  </si>
  <si>
    <t>1,499-1,300 ล้าน</t>
  </si>
  <si>
    <t>1,299-1,100 ล้าน</t>
  </si>
  <si>
    <t>1,099-900 ล้าน</t>
  </si>
  <si>
    <t>&lt; 900 ล้าน</t>
  </si>
  <si>
    <t>การใช้ไฟฟ้าลดลง &gt;10% (หน่วย:ยูนิต)</t>
  </si>
  <si>
    <t>การใช้ไฟฟ้าลดลง 1-10% (หน่วย:ยูนิต)</t>
  </si>
  <si>
    <t>ยอดการใช้ไฟฟ้า ม.ค.-มิ.ย. 67 รวมยอดประมาณการของตึกปัญญาภิรมย์ = 8,795,000 ยูนิต</t>
  </si>
  <si>
    <t>การใช้ไฟฟ้าเพิ่มขึ้น 1-5% (หน่วย:ยูนิต)</t>
  </si>
  <si>
    <t>การใช้ไฟฟ้าเพิ่มขึ้น &gt;5% (หน่วย:ยูนิต)</t>
  </si>
  <si>
    <t>ตัวชี้วัดใส่ให้ตรงกับบันทึกข้อตกลง</t>
  </si>
  <si>
    <r>
      <t>6. มีการจัด</t>
    </r>
    <r>
      <rPr>
        <u/>
        <sz val="14"/>
        <color rgb="FFFF0000"/>
        <rFont val="Browallia New"/>
        <family val="2"/>
      </rPr>
      <t>ประชุมการจัดการเรียนการสอนร่วมระหว่างภาควิชา</t>
    </r>
    <r>
      <rPr>
        <sz val="14"/>
        <rFont val="Browallia New"/>
        <family val="2"/>
      </rPr>
      <t xml:space="preserve">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  </r>
  </si>
  <si>
    <r>
      <t xml:space="preserve">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             </t>
    </r>
  </si>
  <si>
    <r>
      <t xml:space="preserve">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</si>
  <si>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r>
      <t>8. มีการจัด</t>
    </r>
    <r>
      <rPr>
        <u/>
        <sz val="14"/>
        <color rgb="FFFF0000"/>
        <rFont val="TH Sarabun New"/>
        <family val="2"/>
      </rPr>
      <t>ประชุมการจัดการเรียนการสอนร่วมระหว่างภาควิชา</t>
    </r>
    <r>
      <rPr>
        <sz val="14"/>
        <rFont val="TH Sarabun New"/>
        <family val="2"/>
      </rPr>
      <t xml:space="preserve">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</si>
</sst>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59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3"/>
      <name val="Cord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u/>
      <sz val="16"/>
      <color theme="1"/>
      <name val="Browallia New"/>
      <family val="2"/>
    </font>
    <font>
      <sz val="15"/>
      <color theme="1"/>
      <name val="Browallia New"/>
      <family val="2"/>
    </font>
    <font>
      <u/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sz val="12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5"/>
      <color theme="1"/>
      <name val="Browallia New"/>
      <family val="2"/>
    </font>
    <font>
      <sz val="14"/>
      <name val="TH Sarabun New"/>
      <family val="2"/>
    </font>
    <font>
      <sz val="13"/>
      <color indexed="8"/>
      <name val="Browallia New"/>
      <family val="2"/>
    </font>
    <font>
      <b/>
      <u/>
      <sz val="14"/>
      <name val="TH Sarabun New"/>
      <family val="2"/>
    </font>
    <font>
      <sz val="14"/>
      <color indexed="8"/>
      <name val="Browallia New"/>
      <family val="2"/>
    </font>
    <font>
      <b/>
      <u/>
      <sz val="18"/>
      <name val="Browallia New"/>
      <family val="2"/>
    </font>
    <font>
      <b/>
      <sz val="10"/>
      <name val="Browallia New"/>
      <family val="2"/>
    </font>
    <font>
      <sz val="11"/>
      <name val="Browallia New"/>
      <family val="2"/>
    </font>
    <font>
      <sz val="11"/>
      <name val="TH SarabunIT๙"/>
      <family val="2"/>
    </font>
    <font>
      <sz val="14"/>
      <name val="CordiaUPC"/>
      <family val="2"/>
      <charset val="222"/>
    </font>
    <font>
      <sz val="14"/>
      <color theme="1"/>
      <name val="Browallia New"/>
      <family val="2"/>
    </font>
    <font>
      <b/>
      <u/>
      <sz val="15"/>
      <name val="Browallia New"/>
      <family val="2"/>
    </font>
    <font>
      <b/>
      <sz val="15"/>
      <color rgb="FFFF0000"/>
      <name val="Browallia New"/>
      <family val="2"/>
    </font>
    <font>
      <b/>
      <sz val="14"/>
      <color rgb="FFFF0000"/>
      <name val="Browallia New"/>
      <family val="2"/>
    </font>
    <font>
      <sz val="12"/>
      <color theme="1"/>
      <name val="Browallia New"/>
      <family val="2"/>
    </font>
    <font>
      <u/>
      <sz val="14"/>
      <color rgb="FFFF0000"/>
      <name val="Browallia New"/>
      <family val="2"/>
    </font>
    <font>
      <u/>
      <sz val="14"/>
      <color rgb="FFFF0000"/>
      <name val="TH Sarabun Ne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7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9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12" fillId="2" borderId="0" xfId="1" applyFont="1" applyFill="1"/>
    <xf numFmtId="0" fontId="13" fillId="2" borderId="0" xfId="1" applyFont="1" applyFill="1"/>
    <xf numFmtId="0" fontId="13" fillId="2" borderId="0" xfId="1" applyFont="1" applyFill="1" applyAlignment="1"/>
    <xf numFmtId="0" fontId="13" fillId="0" borderId="0" xfId="1" applyFont="1"/>
    <xf numFmtId="0" fontId="13" fillId="2" borderId="0" xfId="1" applyFont="1" applyFill="1" applyBorder="1" applyAlignment="1"/>
    <xf numFmtId="0" fontId="12" fillId="0" borderId="0" xfId="1" applyFont="1" applyFill="1" applyAlignment="1">
      <alignment vertical="center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wrapText="1"/>
    </xf>
    <xf numFmtId="0" fontId="12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3" fillId="2" borderId="36" xfId="1" applyFont="1" applyFill="1" applyBorder="1" applyAlignment="1"/>
    <xf numFmtId="0" fontId="17" fillId="2" borderId="0" xfId="1" applyFont="1" applyFill="1" applyBorder="1"/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2" fillId="0" borderId="1" xfId="1" applyNumberFormat="1" applyFont="1" applyBorder="1" applyAlignment="1">
      <alignment horizontal="center" vertical="top"/>
    </xf>
    <xf numFmtId="0" fontId="13" fillId="2" borderId="19" xfId="1" applyFont="1" applyFill="1" applyBorder="1" applyAlignment="1">
      <alignment horizontal="right" vertical="top"/>
    </xf>
    <xf numFmtId="0" fontId="13" fillId="2" borderId="36" xfId="1" applyFont="1" applyFill="1" applyBorder="1"/>
    <xf numFmtId="0" fontId="13" fillId="2" borderId="0" xfId="1" applyFont="1" applyFill="1" applyBorder="1"/>
    <xf numFmtId="0" fontId="13" fillId="2" borderId="0" xfId="1" applyFont="1" applyFill="1" applyBorder="1" applyAlignment="1">
      <alignment horizontal="right" vertical="top"/>
    </xf>
    <xf numFmtId="0" fontId="13" fillId="2" borderId="20" xfId="1" applyFont="1" applyFill="1" applyBorder="1"/>
    <xf numFmtId="0" fontId="13" fillId="2" borderId="37" xfId="1" applyFont="1" applyFill="1" applyBorder="1" applyAlignment="1"/>
    <xf numFmtId="0" fontId="13" fillId="2" borderId="20" xfId="1" applyFont="1" applyFill="1" applyBorder="1" applyAlignment="1"/>
    <xf numFmtId="0" fontId="13" fillId="2" borderId="27" xfId="1" applyFont="1" applyFill="1" applyBorder="1" applyAlignment="1">
      <alignment horizontal="right"/>
    </xf>
    <xf numFmtId="0" fontId="13" fillId="2" borderId="28" xfId="1" applyFont="1" applyFill="1" applyBorder="1" applyAlignment="1"/>
    <xf numFmtId="0" fontId="13" fillId="2" borderId="28" xfId="1" applyFont="1" applyFill="1" applyBorder="1"/>
    <xf numFmtId="0" fontId="13" fillId="2" borderId="28" xfId="1" applyFont="1" applyFill="1" applyBorder="1" applyAlignment="1">
      <alignment horizontal="right"/>
    </xf>
    <xf numFmtId="0" fontId="13" fillId="2" borderId="29" xfId="1" applyFont="1" applyFill="1" applyBorder="1"/>
    <xf numFmtId="0" fontId="12" fillId="2" borderId="8" xfId="1" applyFont="1" applyFill="1" applyBorder="1"/>
    <xf numFmtId="0" fontId="12" fillId="2" borderId="19" xfId="1" applyFont="1" applyFill="1" applyBorder="1" applyAlignment="1">
      <alignment vertical="top"/>
    </xf>
    <xf numFmtId="0" fontId="12" fillId="2" borderId="0" xfId="1" applyFont="1" applyFill="1" applyBorder="1" applyAlignment="1">
      <alignment vertical="top"/>
    </xf>
    <xf numFmtId="0" fontId="12" fillId="2" borderId="0" xfId="1" applyFont="1" applyFill="1" applyBorder="1"/>
    <xf numFmtId="0" fontId="13" fillId="2" borderId="19" xfId="1" applyFont="1" applyFill="1" applyBorder="1"/>
    <xf numFmtId="0" fontId="13" fillId="2" borderId="0" xfId="1" applyFont="1" applyFill="1" applyBorder="1" applyAlignment="1">
      <alignment horizontal="center"/>
    </xf>
    <xf numFmtId="0" fontId="12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3" fillId="0" borderId="0" xfId="1" applyFont="1" applyBorder="1"/>
    <xf numFmtId="0" fontId="13" fillId="2" borderId="0" xfId="1" quotePrefix="1" applyFont="1" applyFill="1" applyBorder="1" applyAlignment="1"/>
    <xf numFmtId="0" fontId="13" fillId="2" borderId="20" xfId="1" applyFont="1" applyFill="1" applyBorder="1" applyAlignment="1">
      <alignment horizontal="center"/>
    </xf>
    <xf numFmtId="0" fontId="12" fillId="2" borderId="0" xfId="1" applyFont="1" applyFill="1" applyBorder="1" applyAlignment="1"/>
    <xf numFmtId="0" fontId="13" fillId="2" borderId="19" xfId="1" applyFont="1" applyFill="1" applyBorder="1" applyAlignment="1">
      <alignment horizontal="right"/>
    </xf>
    <xf numFmtId="0" fontId="12" fillId="2" borderId="19" xfId="1" applyFont="1" applyFill="1" applyBorder="1" applyAlignment="1">
      <alignment wrapText="1"/>
    </xf>
    <xf numFmtId="0" fontId="12" fillId="2" borderId="0" xfId="1" applyFont="1" applyFill="1" applyBorder="1" applyAlignment="1">
      <alignment wrapText="1"/>
    </xf>
    <xf numFmtId="0" fontId="12" fillId="2" borderId="20" xfId="1" applyFont="1" applyFill="1" applyBorder="1" applyAlignment="1">
      <alignment horizontal="center" vertical="center"/>
    </xf>
    <xf numFmtId="0" fontId="13" fillId="2" borderId="27" xfId="1" applyFont="1" applyFill="1" applyBorder="1"/>
    <xf numFmtId="0" fontId="13" fillId="2" borderId="28" xfId="1" quotePrefix="1" applyFont="1" applyFill="1" applyBorder="1" applyAlignment="1"/>
    <xf numFmtId="0" fontId="12" fillId="2" borderId="28" xfId="1" applyFont="1" applyFill="1" applyBorder="1" applyAlignment="1"/>
    <xf numFmtId="0" fontId="12" fillId="2" borderId="29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8" xfId="1" applyFont="1" applyFill="1" applyBorder="1"/>
    <xf numFmtId="0" fontId="13" fillId="2" borderId="19" xfId="1" applyFont="1" applyFill="1" applyBorder="1" applyAlignment="1"/>
    <xf numFmtId="0" fontId="13" fillId="0" borderId="19" xfId="1" applyFont="1" applyBorder="1" applyAlignment="1">
      <alignment horizontal="right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2" fillId="2" borderId="19" xfId="1" applyFont="1" applyFill="1" applyBorder="1" applyAlignment="1">
      <alignment horizontal="right"/>
    </xf>
    <xf numFmtId="0" fontId="12" fillId="0" borderId="0" xfId="1" applyFont="1"/>
    <xf numFmtId="0" fontId="12" fillId="2" borderId="7" xfId="1" applyFont="1" applyFill="1" applyBorder="1"/>
    <xf numFmtId="0" fontId="12" fillId="2" borderId="8" xfId="1" applyFont="1" applyFill="1" applyBorder="1" applyAlignment="1">
      <alignment vertical="top"/>
    </xf>
    <xf numFmtId="0" fontId="12" fillId="2" borderId="7" xfId="1" applyFont="1" applyFill="1" applyBorder="1" applyAlignment="1">
      <alignment vertical="top"/>
    </xf>
    <xf numFmtId="0" fontId="12" fillId="2" borderId="8" xfId="1" applyFont="1" applyFill="1" applyBorder="1" applyAlignment="1"/>
    <xf numFmtId="0" fontId="12" fillId="2" borderId="9" xfId="1" applyFont="1" applyFill="1" applyBorder="1" applyAlignment="1"/>
    <xf numFmtId="0" fontId="12" fillId="2" borderId="28" xfId="1" applyFont="1" applyFill="1" applyBorder="1" applyAlignment="1">
      <alignment horizontal="center"/>
    </xf>
    <xf numFmtId="0" fontId="12" fillId="2" borderId="29" xfId="1" applyFont="1" applyFill="1" applyBorder="1" applyAlignment="1">
      <alignment horizontal="center"/>
    </xf>
    <xf numFmtId="0" fontId="13" fillId="2" borderId="0" xfId="1" applyFont="1" applyFill="1" applyBorder="1" applyAlignment="1">
      <alignment horizontal="right"/>
    </xf>
    <xf numFmtId="0" fontId="13" fillId="2" borderId="37" xfId="1" applyFont="1" applyFill="1" applyBorder="1"/>
    <xf numFmtId="0" fontId="17" fillId="2" borderId="36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3" fillId="2" borderId="36" xfId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1" fillId="0" borderId="11" xfId="0" applyFont="1" applyFill="1" applyBorder="1"/>
    <xf numFmtId="0" fontId="3" fillId="0" borderId="14" xfId="0" applyFont="1" applyFill="1" applyBorder="1" applyAlignment="1"/>
    <xf numFmtId="0" fontId="22" fillId="0" borderId="13" xfId="0" applyFont="1" applyFill="1" applyBorder="1" applyAlignment="1">
      <alignment horizontal="center"/>
    </xf>
    <xf numFmtId="2" fontId="14" fillId="6" borderId="16" xfId="1" applyNumberFormat="1" applyFont="1" applyFill="1" applyBorder="1" applyAlignment="1">
      <alignment horizontal="center" vertical="center"/>
    </xf>
    <xf numFmtId="187" fontId="14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2" fillId="0" borderId="33" xfId="0" applyFont="1" applyFill="1" applyBorder="1" applyAlignment="1">
      <alignment horizontal="center"/>
    </xf>
    <xf numFmtId="0" fontId="3" fillId="0" borderId="20" xfId="0" applyNumberFormat="1" applyFont="1" applyFill="1" applyBorder="1" applyAlignment="1">
      <alignment vertical="top"/>
    </xf>
    <xf numFmtId="0" fontId="22" fillId="0" borderId="19" xfId="0" applyFont="1" applyFill="1" applyBorder="1" applyAlignment="1">
      <alignment horizontal="center"/>
    </xf>
    <xf numFmtId="0" fontId="21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4" fillId="0" borderId="27" xfId="0" applyFont="1" applyFill="1" applyBorder="1" applyAlignment="1">
      <alignment vertical="center" wrapText="1" shrinkToFit="1"/>
    </xf>
    <xf numFmtId="0" fontId="14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2" fontId="14" fillId="0" borderId="16" xfId="1" applyNumberFormat="1" applyFont="1" applyFill="1" applyBorder="1" applyAlignment="1">
      <alignment horizontal="center" vertical="center"/>
    </xf>
    <xf numFmtId="0" fontId="21" fillId="0" borderId="21" xfId="0" applyFont="1" applyFill="1" applyBorder="1"/>
    <xf numFmtId="0" fontId="3" fillId="0" borderId="22" xfId="0" applyFont="1" applyFill="1" applyBorder="1" applyAlignment="1"/>
    <xf numFmtId="0" fontId="22" fillId="0" borderId="21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5" fillId="0" borderId="8" xfId="0" applyFont="1" applyFill="1" applyBorder="1"/>
    <xf numFmtId="0" fontId="14" fillId="0" borderId="5" xfId="0" applyFont="1" applyFill="1" applyBorder="1" applyAlignment="1">
      <alignment horizontal="center" vertical="center" wrapText="1" shrinkToFit="1"/>
    </xf>
    <xf numFmtId="2" fontId="14" fillId="0" borderId="1" xfId="1" applyNumberFormat="1" applyFont="1" applyFill="1" applyBorder="1" applyAlignment="1">
      <alignment vertical="center"/>
    </xf>
    <xf numFmtId="187" fontId="14" fillId="0" borderId="1" xfId="1" applyNumberFormat="1" applyFont="1" applyFill="1" applyBorder="1" applyAlignment="1">
      <alignment vertical="center"/>
    </xf>
    <xf numFmtId="0" fontId="26" fillId="0" borderId="5" xfId="0" applyFont="1" applyFill="1" applyBorder="1" applyAlignment="1">
      <alignment horizontal="center"/>
    </xf>
    <xf numFmtId="0" fontId="27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4" fillId="2" borderId="1" xfId="1" applyNumberFormat="1" applyFont="1" applyFill="1" applyBorder="1" applyAlignment="1">
      <alignment vertical="center"/>
    </xf>
    <xf numFmtId="187" fontId="14" fillId="2" borderId="1" xfId="1" applyNumberFormat="1" applyFont="1" applyFill="1" applyBorder="1" applyAlignment="1">
      <alignment vertical="center"/>
    </xf>
    <xf numFmtId="2" fontId="14" fillId="6" borderId="26" xfId="1" applyNumberFormat="1" applyFont="1" applyFill="1" applyBorder="1" applyAlignment="1">
      <alignment horizontal="center" vertical="center"/>
    </xf>
    <xf numFmtId="187" fontId="14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1" fillId="0" borderId="33" xfId="0" applyFont="1" applyFill="1" applyBorder="1" applyAlignment="1">
      <alignment horizontal="center" vertical="top" wrapText="1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187" fontId="14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center" vertical="top"/>
    </xf>
    <xf numFmtId="0" fontId="14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horizontal="left"/>
    </xf>
    <xf numFmtId="0" fontId="12" fillId="2" borderId="0" xfId="1" applyFont="1" applyFill="1" applyAlignment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6" fillId="0" borderId="0" xfId="1" applyFont="1" applyFill="1" applyAlignment="1">
      <alignment vertical="center"/>
    </xf>
    <xf numFmtId="0" fontId="13" fillId="0" borderId="11" xfId="0" applyFont="1" applyFill="1" applyBorder="1" applyAlignment="1"/>
    <xf numFmtId="0" fontId="13" fillId="0" borderId="14" xfId="1" applyFont="1" applyBorder="1" applyAlignment="1">
      <alignment vertical="top" wrapText="1"/>
    </xf>
    <xf numFmtId="0" fontId="13" fillId="0" borderId="21" xfId="0" applyFont="1" applyFill="1" applyBorder="1" applyAlignment="1"/>
    <xf numFmtId="0" fontId="5" fillId="2" borderId="0" xfId="1" applyFont="1" applyFill="1" applyBorder="1" applyAlignment="1">
      <alignment vertical="top"/>
    </xf>
    <xf numFmtId="0" fontId="6" fillId="0" borderId="0" xfId="0" applyFont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8" fillId="0" borderId="33" xfId="0" applyFont="1" applyFill="1" applyBorder="1" applyAlignment="1">
      <alignment horizontal="center"/>
    </xf>
    <xf numFmtId="0" fontId="11" fillId="0" borderId="0" xfId="1" applyFont="1" applyFill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23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" fillId="0" borderId="15" xfId="1" applyFont="1" applyBorder="1" applyAlignment="1">
      <alignment vertical="top"/>
    </xf>
    <xf numFmtId="0" fontId="13" fillId="2" borderId="37" xfId="1" applyFont="1" applyFill="1" applyBorder="1" applyAlignment="1">
      <alignment horizontal="center"/>
    </xf>
    <xf numFmtId="49" fontId="13" fillId="2" borderId="37" xfId="1" applyNumberFormat="1" applyFont="1" applyFill="1" applyBorder="1" applyAlignment="1">
      <alignment horizontal="center"/>
    </xf>
    <xf numFmtId="0" fontId="3" fillId="0" borderId="17" xfId="0" applyFont="1" applyFill="1" applyBorder="1"/>
    <xf numFmtId="0" fontId="6" fillId="0" borderId="17" xfId="0" applyFont="1" applyFill="1" applyBorder="1"/>
    <xf numFmtId="0" fontId="6" fillId="0" borderId="21" xfId="0" applyFont="1" applyFill="1" applyBorder="1"/>
    <xf numFmtId="0" fontId="3" fillId="0" borderId="17" xfId="1" applyFont="1" applyBorder="1" applyAlignment="1">
      <alignment vertical="top"/>
    </xf>
    <xf numFmtId="0" fontId="6" fillId="0" borderId="19" xfId="1" applyFont="1" applyBorder="1"/>
    <xf numFmtId="0" fontId="29" fillId="0" borderId="16" xfId="0" applyFont="1" applyFill="1" applyBorder="1" applyAlignment="1">
      <alignment horizontal="center" vertical="center" wrapText="1"/>
    </xf>
    <xf numFmtId="3" fontId="29" fillId="0" borderId="16" xfId="0" applyNumberFormat="1" applyFont="1" applyBorder="1" applyAlignment="1">
      <alignment horizontal="center"/>
    </xf>
    <xf numFmtId="3" fontId="29" fillId="0" borderId="16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/>
    </xf>
    <xf numFmtId="0" fontId="13" fillId="2" borderId="3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5" fillId="2" borderId="28" xfId="1" applyFont="1" applyFill="1" applyBorder="1" applyAlignment="1">
      <alignment horizontal="left" vertical="top"/>
    </xf>
    <xf numFmtId="49" fontId="13" fillId="2" borderId="37" xfId="1" applyNumberFormat="1" applyFont="1" applyFill="1" applyBorder="1" applyAlignment="1">
      <alignment horizontal="center"/>
    </xf>
    <xf numFmtId="0" fontId="6" fillId="0" borderId="33" xfId="0" applyFont="1" applyFill="1" applyBorder="1"/>
    <xf numFmtId="0" fontId="23" fillId="0" borderId="33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center"/>
    </xf>
    <xf numFmtId="0" fontId="23" fillId="0" borderId="31" xfId="0" applyFont="1" applyFill="1" applyBorder="1" applyAlignment="1">
      <alignment horizontal="center"/>
    </xf>
    <xf numFmtId="0" fontId="30" fillId="0" borderId="7" xfId="0" applyFont="1" applyFill="1" applyBorder="1"/>
    <xf numFmtId="0" fontId="30" fillId="0" borderId="4" xfId="0" applyFont="1" applyFill="1" applyBorder="1"/>
    <xf numFmtId="0" fontId="3" fillId="0" borderId="31" xfId="0" applyFont="1" applyFill="1" applyBorder="1"/>
    <xf numFmtId="0" fontId="3" fillId="2" borderId="34" xfId="1" applyFont="1" applyFill="1" applyBorder="1" applyAlignment="1">
      <alignment vertical="top" wrapText="1"/>
    </xf>
    <xf numFmtId="0" fontId="11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32" fillId="0" borderId="26" xfId="0" applyFont="1" applyFill="1" applyBorder="1" applyAlignment="1">
      <alignment horizontal="left" vertical="center"/>
    </xf>
    <xf numFmtId="0" fontId="11" fillId="2" borderId="34" xfId="1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87" fontId="6" fillId="6" borderId="16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/>
    </xf>
    <xf numFmtId="2" fontId="6" fillId="6" borderId="32" xfId="1" applyNumberFormat="1" applyFont="1" applyFill="1" applyBorder="1" applyAlignment="1">
      <alignment horizontal="center" vertical="center"/>
    </xf>
    <xf numFmtId="187" fontId="6" fillId="6" borderId="32" xfId="1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2" fontId="6" fillId="0" borderId="31" xfId="1" applyNumberFormat="1" applyFont="1" applyFill="1" applyBorder="1" applyAlignment="1">
      <alignment horizontal="center" vertical="center"/>
    </xf>
    <xf numFmtId="187" fontId="6" fillId="0" borderId="31" xfId="1" applyNumberFormat="1" applyFont="1" applyFill="1" applyBorder="1" applyAlignment="1">
      <alignment horizontal="center" vertical="center"/>
    </xf>
    <xf numFmtId="0" fontId="21" fillId="0" borderId="33" xfId="0" applyFont="1" applyFill="1" applyBorder="1"/>
    <xf numFmtId="0" fontId="21" fillId="0" borderId="33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/>
    </xf>
    <xf numFmtId="0" fontId="21" fillId="0" borderId="19" xfId="0" applyFont="1" applyFill="1" applyBorder="1"/>
    <xf numFmtId="0" fontId="21" fillId="0" borderId="31" xfId="0" applyFont="1" applyFill="1" applyBorder="1" applyAlignment="1">
      <alignment horizontal="center"/>
    </xf>
    <xf numFmtId="0" fontId="22" fillId="0" borderId="31" xfId="0" applyFont="1" applyFill="1" applyBorder="1" applyAlignment="1">
      <alignment horizontal="center"/>
    </xf>
    <xf numFmtId="0" fontId="21" fillId="0" borderId="27" xfId="0" applyFont="1" applyFill="1" applyBorder="1"/>
    <xf numFmtId="0" fontId="21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0" fontId="34" fillId="0" borderId="27" xfId="0" applyFont="1" applyFill="1" applyBorder="1"/>
    <xf numFmtId="0" fontId="21" fillId="0" borderId="28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87" fontId="6" fillId="6" borderId="10" xfId="1" applyNumberFormat="1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/>
    </xf>
    <xf numFmtId="187" fontId="6" fillId="0" borderId="31" xfId="1" applyNumberFormat="1" applyFont="1" applyFill="1" applyBorder="1" applyAlignment="1">
      <alignment vertical="center"/>
    </xf>
    <xf numFmtId="0" fontId="23" fillId="0" borderId="13" xfId="0" applyFont="1" applyFill="1" applyBorder="1" applyAlignment="1">
      <alignment horizontal="center" vertical="center" wrapText="1" shrinkToFit="1"/>
    </xf>
    <xf numFmtId="0" fontId="23" fillId="0" borderId="14" xfId="0" applyFont="1" applyFill="1" applyBorder="1" applyAlignment="1">
      <alignment horizontal="center" vertical="center" wrapText="1" shrinkToFit="1"/>
    </xf>
    <xf numFmtId="0" fontId="23" fillId="0" borderId="15" xfId="0" applyFont="1" applyFill="1" applyBorder="1" applyAlignment="1">
      <alignment horizontal="center" vertical="center" wrapText="1" shrinkToFit="1"/>
    </xf>
    <xf numFmtId="2" fontId="6" fillId="0" borderId="16" xfId="1" applyNumberFormat="1" applyFont="1" applyFill="1" applyBorder="1" applyAlignment="1">
      <alignment horizontal="center" vertical="center"/>
    </xf>
    <xf numFmtId="187" fontId="6" fillId="0" borderId="16" xfId="1" applyNumberFormat="1" applyFont="1" applyFill="1" applyBorder="1" applyAlignment="1">
      <alignment vertical="center"/>
    </xf>
    <xf numFmtId="0" fontId="21" fillId="0" borderId="21" xfId="0" applyFont="1" applyFill="1" applyBorder="1" applyAlignment="1">
      <alignment horizontal="center"/>
    </xf>
    <xf numFmtId="2" fontId="6" fillId="6" borderId="24" xfId="1" applyNumberFormat="1" applyFont="1" applyFill="1" applyBorder="1" applyAlignment="1">
      <alignment horizontal="center" vertical="center"/>
    </xf>
    <xf numFmtId="187" fontId="6" fillId="6" borderId="24" xfId="1" applyNumberFormat="1" applyFont="1" applyFill="1" applyBorder="1" applyAlignment="1">
      <alignment horizontal="center" vertical="center"/>
    </xf>
    <xf numFmtId="187" fontId="6" fillId="0" borderId="16" xfId="1" applyNumberFormat="1" applyFont="1" applyFill="1" applyBorder="1" applyAlignment="1">
      <alignment horizontal="center" vertical="center"/>
    </xf>
    <xf numFmtId="0" fontId="14" fillId="0" borderId="33" xfId="0" applyFont="1" applyFill="1" applyBorder="1"/>
    <xf numFmtId="0" fontId="14" fillId="2" borderId="20" xfId="1" applyFont="1" applyFill="1" applyBorder="1" applyAlignment="1">
      <alignment horizontal="center" vertical="top" wrapText="1"/>
    </xf>
    <xf numFmtId="0" fontId="14" fillId="0" borderId="31" xfId="0" applyFont="1" applyFill="1" applyBorder="1"/>
    <xf numFmtId="0" fontId="10" fillId="0" borderId="19" xfId="0" applyFont="1" applyFill="1" applyBorder="1" applyAlignment="1">
      <alignment horizontal="center"/>
    </xf>
    <xf numFmtId="0" fontId="14" fillId="0" borderId="17" xfId="0" applyFont="1" applyFill="1" applyBorder="1"/>
    <xf numFmtId="0" fontId="14" fillId="2" borderId="18" xfId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/>
    </xf>
    <xf numFmtId="2" fontId="6" fillId="6" borderId="26" xfId="1" applyNumberFormat="1" applyFont="1" applyFill="1" applyBorder="1" applyAlignment="1">
      <alignment horizontal="center" vertical="center"/>
    </xf>
    <xf numFmtId="187" fontId="6" fillId="6" borderId="26" xfId="1" applyNumberFormat="1" applyFont="1" applyFill="1" applyBorder="1" applyAlignment="1">
      <alignment horizontal="center" vertical="center"/>
    </xf>
    <xf numFmtId="0" fontId="38" fillId="0" borderId="33" xfId="0" applyFont="1" applyFill="1" applyBorder="1"/>
    <xf numFmtId="0" fontId="10" fillId="0" borderId="33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 vertical="top"/>
    </xf>
    <xf numFmtId="2" fontId="6" fillId="0" borderId="32" xfId="1" applyNumberFormat="1" applyFont="1" applyFill="1" applyBorder="1" applyAlignment="1">
      <alignment horizontal="center" vertical="center"/>
    </xf>
    <xf numFmtId="187" fontId="6" fillId="0" borderId="32" xfId="1" applyNumberFormat="1" applyFont="1" applyFill="1" applyBorder="1" applyAlignment="1">
      <alignment horizontal="center" vertical="center"/>
    </xf>
    <xf numFmtId="0" fontId="14" fillId="2" borderId="34" xfId="1" applyFont="1" applyFill="1" applyBorder="1" applyAlignment="1">
      <alignment vertical="top" wrapText="1"/>
    </xf>
    <xf numFmtId="0" fontId="6" fillId="0" borderId="16" xfId="0" applyFont="1" applyFill="1" applyBorder="1" applyAlignment="1">
      <alignment horizontal="center"/>
    </xf>
    <xf numFmtId="0" fontId="39" fillId="0" borderId="15" xfId="0" applyFont="1" applyFill="1" applyBorder="1" applyAlignment="1">
      <alignment horizontal="center"/>
    </xf>
    <xf numFmtId="0" fontId="15" fillId="0" borderId="18" xfId="1" applyFont="1" applyBorder="1" applyAlignment="1">
      <alignment vertical="top"/>
    </xf>
    <xf numFmtId="0" fontId="14" fillId="0" borderId="17" xfId="0" applyFont="1" applyFill="1" applyBorder="1" applyAlignment="1">
      <alignment vertical="top"/>
    </xf>
    <xf numFmtId="0" fontId="6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40" fillId="0" borderId="26" xfId="0" applyFont="1" applyFill="1" applyBorder="1" applyAlignment="1">
      <alignment horizontal="left" vertical="center"/>
    </xf>
    <xf numFmtId="0" fontId="15" fillId="0" borderId="15" xfId="1" applyFont="1" applyBorder="1" applyAlignment="1">
      <alignment vertical="top"/>
    </xf>
    <xf numFmtId="0" fontId="21" fillId="0" borderId="1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4" fillId="0" borderId="15" xfId="1" applyFont="1" applyFill="1" applyBorder="1" applyAlignment="1">
      <alignment vertical="top" wrapText="1"/>
    </xf>
    <xf numFmtId="0" fontId="14" fillId="0" borderId="17" xfId="1" applyFont="1" applyBorder="1" applyAlignment="1">
      <alignment vertical="top"/>
    </xf>
    <xf numFmtId="0" fontId="14" fillId="0" borderId="18" xfId="1" applyFont="1" applyFill="1" applyBorder="1" applyAlignment="1">
      <alignment vertical="top" wrapText="1"/>
    </xf>
    <xf numFmtId="0" fontId="14" fillId="0" borderId="21" xfId="0" applyFont="1" applyFill="1" applyBorder="1"/>
    <xf numFmtId="0" fontId="14" fillId="0" borderId="34" xfId="1" applyFont="1" applyFill="1" applyBorder="1" applyAlignment="1">
      <alignment vertical="top" wrapText="1"/>
    </xf>
    <xf numFmtId="0" fontId="11" fillId="0" borderId="0" xfId="1" applyFont="1"/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4" fillId="2" borderId="9" xfId="1" applyFont="1" applyFill="1" applyBorder="1" applyAlignment="1">
      <alignment horizontal="center" vertical="top" wrapText="1"/>
    </xf>
    <xf numFmtId="0" fontId="35" fillId="0" borderId="7" xfId="0" applyFont="1" applyFill="1" applyBorder="1" applyAlignment="1">
      <alignment vertical="top"/>
    </xf>
    <xf numFmtId="0" fontId="21" fillId="0" borderId="7" xfId="0" applyFont="1" applyFill="1" applyBorder="1" applyAlignment="1">
      <alignment horizontal="center" vertical="top"/>
    </xf>
    <xf numFmtId="0" fontId="22" fillId="0" borderId="7" xfId="0" applyFont="1" applyFill="1" applyBorder="1" applyAlignment="1">
      <alignment horizontal="center" vertical="top"/>
    </xf>
    <xf numFmtId="2" fontId="6" fillId="6" borderId="2" xfId="1" applyNumberFormat="1" applyFont="1" applyFill="1" applyBorder="1" applyAlignment="1">
      <alignment horizontal="center" vertical="center"/>
    </xf>
    <xf numFmtId="187" fontId="6" fillId="6" borderId="2" xfId="1" applyNumberFormat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top" wrapText="1"/>
    </xf>
    <xf numFmtId="0" fontId="2" fillId="0" borderId="16" xfId="1" applyFont="1" applyBorder="1" applyAlignment="1">
      <alignment vertical="top"/>
    </xf>
    <xf numFmtId="0" fontId="40" fillId="0" borderId="17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top"/>
    </xf>
    <xf numFmtId="0" fontId="6" fillId="6" borderId="32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7" fillId="0" borderId="17" xfId="0" applyFont="1" applyFill="1" applyBorder="1" applyAlignment="1">
      <alignment horizontal="left" vertical="top"/>
    </xf>
    <xf numFmtId="0" fontId="3" fillId="0" borderId="18" xfId="1" applyFont="1" applyFill="1" applyBorder="1" applyAlignment="1">
      <alignment vertical="top"/>
    </xf>
    <xf numFmtId="0" fontId="6" fillId="0" borderId="16" xfId="0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17" xfId="1" applyFont="1" applyFill="1" applyBorder="1" applyAlignment="1">
      <alignment vertical="top"/>
    </xf>
    <xf numFmtId="0" fontId="3" fillId="0" borderId="34" xfId="1" applyFont="1" applyFill="1" applyBorder="1" applyAlignment="1">
      <alignment vertical="top"/>
    </xf>
    <xf numFmtId="0" fontId="6" fillId="6" borderId="26" xfId="1" applyFont="1" applyFill="1" applyBorder="1" applyAlignment="1">
      <alignment horizontal="center" vertical="top"/>
    </xf>
    <xf numFmtId="0" fontId="3" fillId="0" borderId="26" xfId="1" applyFont="1" applyFill="1" applyBorder="1" applyAlignment="1">
      <alignment vertical="top"/>
    </xf>
    <xf numFmtId="0" fontId="14" fillId="0" borderId="3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42" fillId="0" borderId="7" xfId="0" applyFont="1" applyFill="1" applyBorder="1"/>
    <xf numFmtId="0" fontId="42" fillId="0" borderId="4" xfId="0" applyFont="1" applyFill="1" applyBorder="1"/>
    <xf numFmtId="0" fontId="12" fillId="0" borderId="25" xfId="1" applyFont="1" applyBorder="1" applyAlignment="1">
      <alignment vertical="top" wrapText="1"/>
    </xf>
    <xf numFmtId="0" fontId="12" fillId="0" borderId="12" xfId="1" applyFont="1" applyBorder="1" applyAlignment="1">
      <alignment vertical="top" wrapText="1"/>
    </xf>
    <xf numFmtId="0" fontId="13" fillId="0" borderId="17" xfId="0" applyFont="1" applyFill="1" applyBorder="1" applyAlignment="1"/>
    <xf numFmtId="0" fontId="12" fillId="0" borderId="30" xfId="1" applyFont="1" applyBorder="1" applyAlignment="1">
      <alignment vertical="top" wrapText="1"/>
    </xf>
    <xf numFmtId="0" fontId="12" fillId="0" borderId="18" xfId="1" applyFont="1" applyBorder="1" applyAlignment="1">
      <alignment vertical="top" wrapText="1"/>
    </xf>
    <xf numFmtId="0" fontId="13" fillId="0" borderId="22" xfId="1" applyFont="1" applyBorder="1" applyAlignment="1"/>
    <xf numFmtId="0" fontId="13" fillId="0" borderId="23" xfId="1" applyFont="1" applyBorder="1" applyAlignment="1"/>
    <xf numFmtId="2" fontId="6" fillId="6" borderId="31" xfId="1" applyNumberFormat="1" applyFont="1" applyFill="1" applyBorder="1" applyAlignment="1">
      <alignment horizontal="center" vertical="center"/>
    </xf>
    <xf numFmtId="187" fontId="6" fillId="6" borderId="31" xfId="1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top"/>
    </xf>
    <xf numFmtId="0" fontId="38" fillId="0" borderId="17" xfId="0" applyFont="1" applyFill="1" applyBorder="1"/>
    <xf numFmtId="0" fontId="38" fillId="0" borderId="16" xfId="0" applyFont="1" applyFill="1" applyBorder="1"/>
    <xf numFmtId="0" fontId="43" fillId="0" borderId="17" xfId="0" applyFont="1" applyFill="1" applyBorder="1" applyAlignment="1">
      <alignment horizontal="left" vertical="center"/>
    </xf>
    <xf numFmtId="0" fontId="21" fillId="6" borderId="1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/>
    </xf>
    <xf numFmtId="0" fontId="43" fillId="0" borderId="33" xfId="0" applyFont="1" applyFill="1" applyBorder="1" applyAlignment="1">
      <alignment horizontal="left" vertical="center"/>
    </xf>
    <xf numFmtId="0" fontId="2" fillId="0" borderId="34" xfId="1" applyFont="1" applyBorder="1" applyAlignment="1">
      <alignment vertical="top"/>
    </xf>
    <xf numFmtId="0" fontId="21" fillId="6" borderId="32" xfId="0" applyFont="1" applyFill="1" applyBorder="1" applyAlignment="1">
      <alignment horizontal="center"/>
    </xf>
    <xf numFmtId="0" fontId="43" fillId="0" borderId="13" xfId="0" applyFont="1" applyFill="1" applyBorder="1" applyAlignment="1">
      <alignment horizontal="left" vertical="center"/>
    </xf>
    <xf numFmtId="0" fontId="3" fillId="0" borderId="7" xfId="1" applyFont="1" applyFill="1" applyBorder="1" applyAlignment="1">
      <alignment vertical="top"/>
    </xf>
    <xf numFmtId="0" fontId="45" fillId="0" borderId="17" xfId="0" applyFont="1" applyFill="1" applyBorder="1" applyAlignment="1">
      <alignment horizontal="left" vertical="center"/>
    </xf>
    <xf numFmtId="0" fontId="2" fillId="0" borderId="30" xfId="1" applyFont="1" applyBorder="1" applyAlignment="1">
      <alignment vertical="top"/>
    </xf>
    <xf numFmtId="0" fontId="21" fillId="0" borderId="30" xfId="0" applyFont="1" applyFill="1" applyBorder="1" applyAlignment="1">
      <alignment horizontal="center"/>
    </xf>
    <xf numFmtId="0" fontId="22" fillId="0" borderId="30" xfId="0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 vertical="center" wrapText="1"/>
    </xf>
    <xf numFmtId="3" fontId="29" fillId="0" borderId="30" xfId="0" applyNumberFormat="1" applyFont="1" applyBorder="1" applyAlignment="1">
      <alignment horizontal="center"/>
    </xf>
    <xf numFmtId="3" fontId="29" fillId="0" borderId="30" xfId="0" applyNumberFormat="1" applyFont="1" applyFill="1" applyBorder="1" applyAlignment="1">
      <alignment horizontal="center" vertical="center" wrapText="1"/>
    </xf>
    <xf numFmtId="2" fontId="6" fillId="0" borderId="30" xfId="1" applyNumberFormat="1" applyFont="1" applyFill="1" applyBorder="1" applyAlignment="1">
      <alignment horizontal="center" vertical="center"/>
    </xf>
    <xf numFmtId="187" fontId="6" fillId="0" borderId="18" xfId="1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top"/>
    </xf>
    <xf numFmtId="0" fontId="46" fillId="0" borderId="26" xfId="0" applyFont="1" applyFill="1" applyBorder="1" applyAlignment="1">
      <alignment horizontal="center" vertical="top" wrapText="1"/>
    </xf>
    <xf numFmtId="0" fontId="46" fillId="0" borderId="18" xfId="0" applyFont="1" applyFill="1" applyBorder="1" applyAlignment="1">
      <alignment horizontal="center" vertical="top" wrapText="1"/>
    </xf>
    <xf numFmtId="0" fontId="46" fillId="0" borderId="32" xfId="0" applyFont="1" applyFill="1" applyBorder="1" applyAlignment="1">
      <alignment horizontal="center" vertical="top" wrapText="1"/>
    </xf>
    <xf numFmtId="0" fontId="46" fillId="0" borderId="34" xfId="0" applyFont="1" applyFill="1" applyBorder="1" applyAlignment="1">
      <alignment horizontal="center" vertical="top" wrapText="1"/>
    </xf>
    <xf numFmtId="0" fontId="43" fillId="0" borderId="17" xfId="0" applyFont="1" applyFill="1" applyBorder="1"/>
    <xf numFmtId="0" fontId="6" fillId="6" borderId="13" xfId="0" applyFont="1" applyFill="1" applyBorder="1" applyAlignment="1">
      <alignment horizontal="center"/>
    </xf>
    <xf numFmtId="0" fontId="43" fillId="0" borderId="17" xfId="1" applyFont="1" applyBorder="1" applyAlignment="1">
      <alignment vertical="top"/>
    </xf>
    <xf numFmtId="0" fontId="6" fillId="6" borderId="17" xfId="0" applyFont="1" applyFill="1" applyBorder="1" applyAlignment="1">
      <alignment horizontal="center"/>
    </xf>
    <xf numFmtId="0" fontId="43" fillId="0" borderId="19" xfId="0" applyFont="1" applyFill="1" applyBorder="1"/>
    <xf numFmtId="0" fontId="3" fillId="0" borderId="20" xfId="1" applyFont="1" applyFill="1" applyBorder="1" applyAlignment="1">
      <alignment vertical="top" wrapText="1"/>
    </xf>
    <xf numFmtId="49" fontId="13" fillId="2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14" fillId="0" borderId="19" xfId="0" applyFont="1" applyFill="1" applyBorder="1"/>
    <xf numFmtId="0" fontId="11" fillId="0" borderId="17" xfId="0" applyFont="1" applyFill="1" applyBorder="1" applyAlignment="1">
      <alignment horizontal="left" vertical="top"/>
    </xf>
    <xf numFmtId="0" fontId="14" fillId="0" borderId="13" xfId="0" applyFont="1" applyFill="1" applyBorder="1"/>
    <xf numFmtId="0" fontId="6" fillId="0" borderId="32" xfId="0" applyFont="1" applyFill="1" applyBorder="1" applyAlignment="1">
      <alignment horizontal="center"/>
    </xf>
    <xf numFmtId="0" fontId="39" fillId="0" borderId="34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/>
    </xf>
    <xf numFmtId="0" fontId="28" fillId="0" borderId="13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/>
    </xf>
    <xf numFmtId="2" fontId="6" fillId="0" borderId="26" xfId="1" applyNumberFormat="1" applyFont="1" applyFill="1" applyBorder="1" applyAlignment="1">
      <alignment horizontal="center" vertical="center"/>
    </xf>
    <xf numFmtId="187" fontId="6" fillId="0" borderId="2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/>
    </xf>
    <xf numFmtId="0" fontId="6" fillId="0" borderId="0" xfId="2" applyFont="1" applyFill="1" applyBorder="1" applyAlignment="1">
      <alignment horizontal="center"/>
    </xf>
    <xf numFmtId="2" fontId="51" fillId="0" borderId="0" xfId="0" applyNumberFormat="1" applyFont="1" applyBorder="1" applyAlignment="1"/>
    <xf numFmtId="0" fontId="51" fillId="0" borderId="0" xfId="0" applyFont="1" applyFill="1" applyBorder="1" applyAlignment="1"/>
    <xf numFmtId="0" fontId="12" fillId="0" borderId="19" xfId="1" applyFont="1" applyBorder="1" applyAlignment="1">
      <alignment horizontal="left"/>
    </xf>
    <xf numFmtId="0" fontId="3" fillId="0" borderId="8" xfId="0" applyFont="1" applyFill="1" applyBorder="1" applyAlignment="1"/>
    <xf numFmtId="0" fontId="3" fillId="2" borderId="8" xfId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21" xfId="1" applyFont="1" applyFill="1" applyBorder="1" applyAlignment="1">
      <alignment vertical="top"/>
    </xf>
    <xf numFmtId="0" fontId="3" fillId="0" borderId="23" xfId="1" applyFont="1" applyFill="1" applyBorder="1" applyAlignment="1">
      <alignment vertical="top"/>
    </xf>
    <xf numFmtId="0" fontId="6" fillId="6" borderId="24" xfId="1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vertical="top"/>
    </xf>
    <xf numFmtId="0" fontId="6" fillId="0" borderId="8" xfId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 wrapText="1"/>
    </xf>
    <xf numFmtId="2" fontId="6" fillId="0" borderId="8" xfId="1" applyNumberFormat="1" applyFont="1" applyFill="1" applyBorder="1" applyAlignment="1">
      <alignment horizontal="center" vertical="center"/>
    </xf>
    <xf numFmtId="187" fontId="6" fillId="0" borderId="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2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25" xfId="1" applyFont="1" applyBorder="1" applyAlignment="1">
      <alignment vertical="top" wrapText="1"/>
    </xf>
    <xf numFmtId="0" fontId="13" fillId="0" borderId="12" xfId="1" applyFont="1" applyBorder="1" applyAlignment="1">
      <alignment vertical="top" wrapText="1"/>
    </xf>
    <xf numFmtId="0" fontId="13" fillId="0" borderId="30" xfId="1" applyFont="1" applyBorder="1" applyAlignment="1">
      <alignment vertical="top" wrapText="1"/>
    </xf>
    <xf numFmtId="0" fontId="13" fillId="0" borderId="18" xfId="1" applyFont="1" applyBorder="1" applyAlignment="1">
      <alignment vertical="top" wrapText="1"/>
    </xf>
    <xf numFmtId="0" fontId="29" fillId="0" borderId="31" xfId="0" applyFont="1" applyFill="1" applyBorder="1" applyAlignment="1">
      <alignment horizontal="center" vertical="center" wrapText="1"/>
    </xf>
    <xf numFmtId="3" fontId="29" fillId="0" borderId="31" xfId="0" applyNumberFormat="1" applyFont="1" applyBorder="1" applyAlignment="1">
      <alignment horizontal="center"/>
    </xf>
    <xf numFmtId="3" fontId="29" fillId="0" borderId="31" xfId="0" applyNumberFormat="1" applyFont="1" applyFill="1" applyBorder="1" applyAlignment="1">
      <alignment horizontal="center" vertical="center" wrapText="1"/>
    </xf>
    <xf numFmtId="2" fontId="6" fillId="6" borderId="26" xfId="1" applyNumberFormat="1" applyFont="1" applyFill="1" applyBorder="1" applyAlignment="1">
      <alignment horizontal="center" vertical="top"/>
    </xf>
    <xf numFmtId="187" fontId="6" fillId="6" borderId="26" xfId="1" applyNumberFormat="1" applyFont="1" applyFill="1" applyBorder="1" applyAlignment="1">
      <alignment horizontal="center" vertical="top"/>
    </xf>
    <xf numFmtId="0" fontId="21" fillId="0" borderId="26" xfId="0" applyFont="1" applyFill="1" applyBorder="1" applyAlignment="1">
      <alignment horizontal="center"/>
    </xf>
    <xf numFmtId="0" fontId="22" fillId="0" borderId="26" xfId="0" applyFont="1" applyFill="1" applyBorder="1" applyAlignment="1">
      <alignment horizontal="center"/>
    </xf>
    <xf numFmtId="0" fontId="29" fillId="0" borderId="26" xfId="0" applyFont="1" applyFill="1" applyBorder="1" applyAlignment="1">
      <alignment horizontal="center" vertical="center" wrapText="1"/>
    </xf>
    <xf numFmtId="3" fontId="29" fillId="0" borderId="26" xfId="0" applyNumberFormat="1" applyFont="1" applyBorder="1" applyAlignment="1">
      <alignment horizontal="center"/>
    </xf>
    <xf numFmtId="3" fontId="29" fillId="0" borderId="26" xfId="0" applyNumberFormat="1" applyFont="1" applyFill="1" applyBorder="1" applyAlignment="1">
      <alignment horizontal="center" vertical="center" wrapText="1"/>
    </xf>
    <xf numFmtId="0" fontId="5" fillId="2" borderId="7" xfId="1" applyFont="1" applyFill="1" applyBorder="1"/>
    <xf numFmtId="0" fontId="5" fillId="2" borderId="8" xfId="1" applyFont="1" applyFill="1" applyBorder="1"/>
    <xf numFmtId="0" fontId="6" fillId="2" borderId="9" xfId="1" applyFont="1" applyFill="1" applyBorder="1"/>
    <xf numFmtId="0" fontId="3" fillId="6" borderId="17" xfId="0" applyFont="1" applyFill="1" applyBorder="1" applyAlignment="1">
      <alignment horizontal="center"/>
    </xf>
    <xf numFmtId="0" fontId="2" fillId="0" borderId="13" xfId="1" applyFont="1" applyBorder="1" applyAlignment="1">
      <alignment vertical="top"/>
    </xf>
    <xf numFmtId="2" fontId="14" fillId="0" borderId="26" xfId="1" applyNumberFormat="1" applyFont="1" applyFill="1" applyBorder="1" applyAlignment="1">
      <alignment horizontal="center" vertical="center"/>
    </xf>
    <xf numFmtId="187" fontId="14" fillId="0" borderId="26" xfId="1" applyNumberFormat="1" applyFont="1" applyFill="1" applyBorder="1" applyAlignment="1">
      <alignment horizontal="center" vertical="center"/>
    </xf>
    <xf numFmtId="0" fontId="53" fillId="0" borderId="26" xfId="0" applyFont="1" applyFill="1" applyBorder="1" applyAlignment="1">
      <alignment horizontal="left" vertical="center"/>
    </xf>
    <xf numFmtId="0" fontId="38" fillId="0" borderId="17" xfId="0" applyFont="1" applyFill="1" applyBorder="1" applyAlignment="1">
      <alignment vertical="top"/>
    </xf>
    <xf numFmtId="0" fontId="54" fillId="0" borderId="18" xfId="1" applyFont="1" applyBorder="1" applyAlignment="1">
      <alignment vertical="top"/>
    </xf>
    <xf numFmtId="0" fontId="10" fillId="0" borderId="26" xfId="0" applyFont="1" applyFill="1" applyBorder="1" applyAlignment="1">
      <alignment horizontal="center" vertical="top"/>
    </xf>
    <xf numFmtId="0" fontId="55" fillId="0" borderId="18" xfId="1" applyFont="1" applyBorder="1" applyAlignment="1">
      <alignment vertical="top"/>
    </xf>
    <xf numFmtId="0" fontId="3" fillId="0" borderId="34" xfId="0" applyFont="1" applyFill="1" applyBorder="1" applyAlignment="1">
      <alignment horizontal="center" vertical="top" wrapText="1"/>
    </xf>
    <xf numFmtId="0" fontId="56" fillId="0" borderId="3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 wrapText="1"/>
    </xf>
    <xf numFmtId="2" fontId="6" fillId="2" borderId="31" xfId="1" applyNumberFormat="1" applyFont="1" applyFill="1" applyBorder="1" applyAlignment="1">
      <alignment horizontal="center" vertical="center"/>
    </xf>
    <xf numFmtId="187" fontId="6" fillId="2" borderId="31" xfId="1" applyNumberFormat="1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/>
    </xf>
    <xf numFmtId="0" fontId="22" fillId="0" borderId="16" xfId="0" applyFont="1" applyFill="1" applyBorder="1" applyAlignment="1">
      <alignment horizontal="center" vertical="top"/>
    </xf>
    <xf numFmtId="0" fontId="38" fillId="0" borderId="21" xfId="0" applyFont="1" applyFill="1" applyBorder="1"/>
    <xf numFmtId="0" fontId="14" fillId="2" borderId="23" xfId="1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/>
    </xf>
    <xf numFmtId="0" fontId="28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/>
    </xf>
    <xf numFmtId="2" fontId="6" fillId="0" borderId="24" xfId="1" applyNumberFormat="1" applyFont="1" applyFill="1" applyBorder="1" applyAlignment="1">
      <alignment horizontal="center" vertical="center"/>
    </xf>
    <xf numFmtId="187" fontId="6" fillId="0" borderId="24" xfId="1" applyNumberFormat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vertical="top"/>
    </xf>
    <xf numFmtId="0" fontId="15" fillId="0" borderId="34" xfId="1" applyFont="1" applyFill="1" applyBorder="1" applyAlignment="1">
      <alignment vertical="top"/>
    </xf>
    <xf numFmtId="0" fontId="3" fillId="8" borderId="13" xfId="0" applyFont="1" applyFill="1" applyBorder="1" applyAlignment="1">
      <alignment horizontal="center" vertical="top" wrapText="1"/>
    </xf>
    <xf numFmtId="0" fontId="3" fillId="8" borderId="13" xfId="0" applyFont="1" applyFill="1" applyBorder="1" applyAlignment="1">
      <alignment horizontal="center" vertical="top"/>
    </xf>
    <xf numFmtId="0" fontId="2" fillId="7" borderId="27" xfId="1" applyFont="1" applyFill="1" applyBorder="1" applyAlignment="1">
      <alignment horizontal="center" vertical="center" wrapText="1"/>
    </xf>
    <xf numFmtId="0" fontId="2" fillId="7" borderId="4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14" fillId="0" borderId="32" xfId="0" applyFont="1" applyFill="1" applyBorder="1"/>
    <xf numFmtId="0" fontId="14" fillId="2" borderId="20" xfId="1" applyFont="1" applyFill="1" applyBorder="1"/>
    <xf numFmtId="2" fontId="14" fillId="2" borderId="31" xfId="1" applyNumberFormat="1" applyFont="1" applyFill="1" applyBorder="1" applyAlignment="1">
      <alignment horizontal="center" vertical="center"/>
    </xf>
    <xf numFmtId="187" fontId="14" fillId="2" borderId="31" xfId="1" applyNumberFormat="1" applyFont="1" applyFill="1" applyBorder="1" applyAlignment="1">
      <alignment horizontal="center" vertical="center"/>
    </xf>
    <xf numFmtId="0" fontId="43" fillId="0" borderId="26" xfId="0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right"/>
    </xf>
    <xf numFmtId="0" fontId="13" fillId="2" borderId="8" xfId="1" applyFont="1" applyFill="1" applyBorder="1" applyAlignment="1"/>
    <xf numFmtId="0" fontId="2" fillId="7" borderId="4" xfId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top"/>
    </xf>
    <xf numFmtId="0" fontId="52" fillId="0" borderId="26" xfId="0" applyFont="1" applyFill="1" applyBorder="1" applyAlignment="1">
      <alignment horizontal="center" vertical="top"/>
    </xf>
    <xf numFmtId="0" fontId="52" fillId="0" borderId="26" xfId="0" applyFont="1" applyFill="1" applyBorder="1" applyAlignment="1">
      <alignment horizontal="center" vertical="top" wrapText="1"/>
    </xf>
    <xf numFmtId="0" fontId="9" fillId="0" borderId="0" xfId="1" applyFont="1" applyAlignment="1"/>
    <xf numFmtId="0" fontId="14" fillId="2" borderId="15" xfId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3" fillId="0" borderId="19" xfId="0" applyFont="1" applyFill="1" applyBorder="1"/>
    <xf numFmtId="0" fontId="16" fillId="7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2" fillId="2" borderId="7" xfId="1" applyFont="1" applyFill="1" applyBorder="1" applyAlignment="1">
      <alignment horizontal="left" vertical="top"/>
    </xf>
    <xf numFmtId="0" fontId="12" fillId="2" borderId="8" xfId="1" applyFont="1" applyFill="1" applyBorder="1" applyAlignment="1">
      <alignment horizontal="left" vertical="top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2" fillId="3" borderId="4" xfId="1" applyNumberFormat="1" applyFont="1" applyFill="1" applyBorder="1" applyAlignment="1">
      <alignment horizontal="center"/>
    </xf>
    <xf numFmtId="2" fontId="12" fillId="3" borderId="5" xfId="1" applyNumberFormat="1" applyFont="1" applyFill="1" applyBorder="1" applyAlignment="1">
      <alignment horizontal="center"/>
    </xf>
    <xf numFmtId="2" fontId="12" fillId="3" borderId="6" xfId="1" applyNumberFormat="1" applyFont="1" applyFill="1" applyBorder="1" applyAlignment="1">
      <alignment horizontal="center"/>
    </xf>
    <xf numFmtId="0" fontId="13" fillId="0" borderId="11" xfId="1" applyFont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top" wrapText="1"/>
    </xf>
    <xf numFmtId="0" fontId="13" fillId="0" borderId="11" xfId="1" applyFont="1" applyBorder="1" applyAlignment="1">
      <alignment horizontal="center"/>
    </xf>
    <xf numFmtId="0" fontId="13" fillId="0" borderId="25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25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13" fillId="0" borderId="21" xfId="1" applyFont="1" applyBorder="1" applyAlignment="1">
      <alignment horizontal="center" vertical="top" wrapText="1"/>
    </xf>
    <xf numFmtId="0" fontId="13" fillId="0" borderId="23" xfId="1" applyFont="1" applyBorder="1" applyAlignment="1">
      <alignment horizontal="center" vertical="top" wrapText="1"/>
    </xf>
    <xf numFmtId="0" fontId="13" fillId="0" borderId="21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13" fillId="0" borderId="23" xfId="1" applyFont="1" applyBorder="1" applyAlignment="1">
      <alignment horizontal="center"/>
    </xf>
    <xf numFmtId="0" fontId="6" fillId="0" borderId="21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2" fontId="13" fillId="3" borderId="4" xfId="1" applyNumberFormat="1" applyFont="1" applyFill="1" applyBorder="1" applyAlignment="1">
      <alignment horizontal="center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2" fillId="2" borderId="7" xfId="1" applyFont="1" applyFill="1" applyBorder="1" applyAlignment="1">
      <alignment horizontal="left"/>
    </xf>
    <xf numFmtId="0" fontId="12" fillId="2" borderId="8" xfId="1" applyFont="1" applyFill="1" applyBorder="1" applyAlignment="1">
      <alignment horizontal="left"/>
    </xf>
    <xf numFmtId="0" fontId="12" fillId="2" borderId="9" xfId="1" applyFont="1" applyFill="1" applyBorder="1" applyAlignment="1">
      <alignment horizontal="left"/>
    </xf>
    <xf numFmtId="0" fontId="13" fillId="0" borderId="21" xfId="1" applyFont="1" applyBorder="1" applyAlignment="1">
      <alignment horizontal="left"/>
    </xf>
    <xf numFmtId="0" fontId="13" fillId="0" borderId="22" xfId="1" applyFont="1" applyBorder="1" applyAlignment="1">
      <alignment horizontal="left"/>
    </xf>
    <xf numFmtId="0" fontId="13" fillId="0" borderId="23" xfId="1" applyFont="1" applyBorder="1" applyAlignment="1">
      <alignment horizontal="left"/>
    </xf>
    <xf numFmtId="2" fontId="6" fillId="3" borderId="4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7" fillId="7" borderId="4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 wrapText="1"/>
    </xf>
    <xf numFmtId="0" fontId="7" fillId="7" borderId="5" xfId="1" applyFont="1" applyFill="1" applyBorder="1" applyAlignment="1">
      <alignment horizontal="center" vertical="center" wrapText="1"/>
    </xf>
    <xf numFmtId="0" fontId="7" fillId="7" borderId="4" xfId="1" applyFont="1" applyFill="1" applyBorder="1" applyAlignment="1">
      <alignment horizontal="center" wrapText="1"/>
    </xf>
    <xf numFmtId="0" fontId="7" fillId="7" borderId="5" xfId="1" applyFont="1" applyFill="1" applyBorder="1" applyAlignment="1">
      <alignment horizontal="center" wrapText="1"/>
    </xf>
    <xf numFmtId="0" fontId="7" fillId="7" borderId="6" xfId="1" applyFont="1" applyFill="1" applyBorder="1" applyAlignment="1">
      <alignment horizontal="center" wrapText="1"/>
    </xf>
    <xf numFmtId="0" fontId="13" fillId="0" borderId="17" xfId="1" applyFont="1" applyBorder="1" applyAlignment="1">
      <alignment horizontal="left" vertical="top" wrapText="1"/>
    </xf>
    <xf numFmtId="0" fontId="13" fillId="0" borderId="30" xfId="1" applyFont="1" applyBorder="1" applyAlignment="1">
      <alignment horizontal="left" vertical="top" wrapText="1"/>
    </xf>
    <xf numFmtId="0" fontId="13" fillId="0" borderId="18" xfId="1" applyFont="1" applyBorder="1" applyAlignment="1">
      <alignment horizontal="left" vertical="top" wrapText="1"/>
    </xf>
    <xf numFmtId="0" fontId="13" fillId="0" borderId="17" xfId="1" applyFont="1" applyBorder="1" applyAlignment="1">
      <alignment horizontal="center" vertical="top" wrapText="1"/>
    </xf>
    <xf numFmtId="0" fontId="13" fillId="0" borderId="18" xfId="1" applyFont="1" applyBorder="1" applyAlignment="1">
      <alignment horizontal="center" vertical="top" wrapText="1"/>
    </xf>
    <xf numFmtId="0" fontId="13" fillId="0" borderId="17" xfId="1" applyFont="1" applyBorder="1" applyAlignment="1">
      <alignment horizontal="center"/>
    </xf>
    <xf numFmtId="0" fontId="13" fillId="0" borderId="30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0" fontId="6" fillId="0" borderId="17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7" borderId="7" xfId="1" applyFont="1" applyFill="1" applyBorder="1" applyAlignment="1">
      <alignment horizontal="center" vertical="center" wrapText="1"/>
    </xf>
    <xf numFmtId="0" fontId="2" fillId="7" borderId="8" xfId="1" applyFont="1" applyFill="1" applyBorder="1" applyAlignment="1">
      <alignment horizontal="center" vertical="center" wrapText="1"/>
    </xf>
    <xf numFmtId="0" fontId="2" fillId="7" borderId="9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9" xfId="1" applyFont="1" applyFill="1" applyBorder="1" applyAlignment="1">
      <alignment horizontal="center" vertical="center" wrapText="1"/>
    </xf>
    <xf numFmtId="0" fontId="7" fillId="7" borderId="27" xfId="1" applyFont="1" applyFill="1" applyBorder="1" applyAlignment="1">
      <alignment horizontal="center" vertical="center" wrapText="1"/>
    </xf>
    <xf numFmtId="0" fontId="7" fillId="7" borderId="29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 wrapText="1"/>
    </xf>
    <xf numFmtId="0" fontId="7" fillId="7" borderId="28" xfId="1" applyFont="1" applyFill="1" applyBorder="1" applyAlignment="1">
      <alignment horizontal="center" vertical="center" wrapText="1"/>
    </xf>
    <xf numFmtId="0" fontId="13" fillId="0" borderId="11" xfId="1" applyFont="1" applyBorder="1" applyAlignment="1">
      <alignment horizontal="left" vertical="top" wrapText="1"/>
    </xf>
    <xf numFmtId="0" fontId="13" fillId="0" borderId="25" xfId="1" applyFont="1" applyBorder="1" applyAlignment="1">
      <alignment horizontal="left" vertical="top" wrapText="1"/>
    </xf>
    <xf numFmtId="0" fontId="13" fillId="0" borderId="12" xfId="1" applyFont="1" applyBorder="1" applyAlignment="1">
      <alignment horizontal="left" vertical="top" wrapText="1"/>
    </xf>
    <xf numFmtId="0" fontId="13" fillId="2" borderId="37" xfId="1" applyFont="1" applyFill="1" applyBorder="1" applyAlignment="1">
      <alignment horizontal="center"/>
    </xf>
    <xf numFmtId="0" fontId="13" fillId="2" borderId="21" xfId="1" applyFont="1" applyFill="1" applyBorder="1" applyAlignment="1">
      <alignment horizontal="left" vertical="top" wrapText="1"/>
    </xf>
    <xf numFmtId="0" fontId="13" fillId="2" borderId="22" xfId="1" applyFont="1" applyFill="1" applyBorder="1" applyAlignment="1">
      <alignment horizontal="left" vertical="top" wrapText="1"/>
    </xf>
    <xf numFmtId="0" fontId="13" fillId="2" borderId="23" xfId="1" applyFont="1" applyFill="1" applyBorder="1" applyAlignment="1">
      <alignment horizontal="left" vertical="top" wrapText="1"/>
    </xf>
    <xf numFmtId="0" fontId="13" fillId="2" borderId="21" xfId="1" applyFont="1" applyFill="1" applyBorder="1" applyAlignment="1">
      <alignment horizontal="center" vertical="top" wrapText="1"/>
    </xf>
    <xf numFmtId="0" fontId="13" fillId="2" borderId="23" xfId="1" applyFont="1" applyFill="1" applyBorder="1" applyAlignment="1">
      <alignment horizontal="center" vertical="top" wrapText="1"/>
    </xf>
    <xf numFmtId="0" fontId="13" fillId="2" borderId="21" xfId="1" applyFont="1" applyFill="1" applyBorder="1" applyAlignment="1">
      <alignment horizontal="center"/>
    </xf>
    <xf numFmtId="0" fontId="13" fillId="2" borderId="22" xfId="1" applyFont="1" applyFill="1" applyBorder="1" applyAlignment="1">
      <alignment horizontal="center"/>
    </xf>
    <xf numFmtId="0" fontId="13" fillId="2" borderId="23" xfId="1" applyFont="1" applyFill="1" applyBorder="1" applyAlignment="1">
      <alignment horizontal="center"/>
    </xf>
    <xf numFmtId="0" fontId="13" fillId="2" borderId="11" xfId="1" applyFont="1" applyFill="1" applyBorder="1" applyAlignment="1">
      <alignment horizontal="left" vertical="top" wrapText="1"/>
    </xf>
    <xf numFmtId="0" fontId="13" fillId="2" borderId="25" xfId="1" applyFont="1" applyFill="1" applyBorder="1" applyAlignment="1">
      <alignment horizontal="left" vertical="top" wrapText="1"/>
    </xf>
    <xf numFmtId="0" fontId="13" fillId="2" borderId="12" xfId="1" applyFont="1" applyFill="1" applyBorder="1" applyAlignment="1">
      <alignment horizontal="left" vertical="top" wrapText="1"/>
    </xf>
    <xf numFmtId="0" fontId="13" fillId="2" borderId="11" xfId="1" applyFont="1" applyFill="1" applyBorder="1" applyAlignment="1">
      <alignment horizontal="center" vertical="top" wrapText="1"/>
    </xf>
    <xf numFmtId="0" fontId="13" fillId="2" borderId="12" xfId="1" applyFont="1" applyFill="1" applyBorder="1" applyAlignment="1">
      <alignment horizontal="center" vertical="top" wrapText="1"/>
    </xf>
    <xf numFmtId="0" fontId="13" fillId="2" borderId="11" xfId="1" applyFont="1" applyFill="1" applyBorder="1" applyAlignment="1">
      <alignment horizontal="center"/>
    </xf>
    <xf numFmtId="0" fontId="13" fillId="2" borderId="25" xfId="1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/>
    </xf>
    <xf numFmtId="0" fontId="13" fillId="2" borderId="17" xfId="1" applyFont="1" applyFill="1" applyBorder="1" applyAlignment="1">
      <alignment horizontal="left" vertical="top" wrapText="1"/>
    </xf>
    <xf numFmtId="0" fontId="13" fillId="2" borderId="30" xfId="1" applyFont="1" applyFill="1" applyBorder="1" applyAlignment="1">
      <alignment horizontal="left" vertical="top" wrapText="1"/>
    </xf>
    <xf numFmtId="0" fontId="13" fillId="2" borderId="18" xfId="1" applyFont="1" applyFill="1" applyBorder="1" applyAlignment="1">
      <alignment horizontal="left" vertical="top" wrapText="1"/>
    </xf>
    <xf numFmtId="0" fontId="13" fillId="2" borderId="17" xfId="1" applyFont="1" applyFill="1" applyBorder="1" applyAlignment="1">
      <alignment horizontal="center" vertical="top" wrapText="1"/>
    </xf>
    <xf numFmtId="0" fontId="13" fillId="2" borderId="18" xfId="1" applyFont="1" applyFill="1" applyBorder="1" applyAlignment="1">
      <alignment horizontal="center" vertical="top" wrapText="1"/>
    </xf>
    <xf numFmtId="0" fontId="13" fillId="2" borderId="17" xfId="1" applyFont="1" applyFill="1" applyBorder="1" applyAlignment="1">
      <alignment horizontal="center"/>
    </xf>
    <xf numFmtId="0" fontId="13" fillId="2" borderId="30" xfId="1" applyFont="1" applyFill="1" applyBorder="1" applyAlignment="1">
      <alignment horizontal="center"/>
    </xf>
    <xf numFmtId="0" fontId="13" fillId="2" borderId="18" xfId="1" applyFont="1" applyFill="1" applyBorder="1" applyAlignment="1">
      <alignment horizontal="center"/>
    </xf>
    <xf numFmtId="49" fontId="13" fillId="2" borderId="42" xfId="1" applyNumberFormat="1" applyFont="1" applyFill="1" applyBorder="1" applyAlignment="1">
      <alignment horizontal="center"/>
    </xf>
    <xf numFmtId="0" fontId="16" fillId="2" borderId="0" xfId="1" applyFont="1" applyFill="1" applyAlignment="1">
      <alignment horizontal="center"/>
    </xf>
    <xf numFmtId="0" fontId="16" fillId="7" borderId="7" xfId="1" applyFont="1" applyFill="1" applyBorder="1" applyAlignment="1">
      <alignment horizontal="center" vertical="center"/>
    </xf>
    <xf numFmtId="0" fontId="16" fillId="7" borderId="9" xfId="1" applyFont="1" applyFill="1" applyBorder="1" applyAlignment="1">
      <alignment horizontal="center" vertical="center"/>
    </xf>
    <xf numFmtId="0" fontId="16" fillId="7" borderId="27" xfId="1" applyFont="1" applyFill="1" applyBorder="1" applyAlignment="1">
      <alignment horizontal="center" vertical="center"/>
    </xf>
    <xf numFmtId="0" fontId="16" fillId="7" borderId="29" xfId="1" applyFont="1" applyFill="1" applyBorder="1" applyAlignment="1">
      <alignment horizontal="center" vertical="center"/>
    </xf>
    <xf numFmtId="0" fontId="16" fillId="7" borderId="7" xfId="1" applyFont="1" applyFill="1" applyBorder="1" applyAlignment="1">
      <alignment horizontal="center" wrapText="1"/>
    </xf>
    <xf numFmtId="0" fontId="16" fillId="7" borderId="8" xfId="1" applyFont="1" applyFill="1" applyBorder="1" applyAlignment="1">
      <alignment horizontal="center" wrapText="1"/>
    </xf>
    <xf numFmtId="0" fontId="16" fillId="7" borderId="9" xfId="1" applyFont="1" applyFill="1" applyBorder="1" applyAlignment="1">
      <alignment horizontal="center" wrapText="1"/>
    </xf>
    <xf numFmtId="0" fontId="16" fillId="7" borderId="8" xfId="1" applyFont="1" applyFill="1" applyBorder="1" applyAlignment="1">
      <alignment horizontal="center" vertical="center"/>
    </xf>
    <xf numFmtId="0" fontId="16" fillId="7" borderId="28" xfId="1" applyFont="1" applyFill="1" applyBorder="1" applyAlignment="1">
      <alignment horizontal="center" vertical="center"/>
    </xf>
    <xf numFmtId="0" fontId="16" fillId="7" borderId="27" xfId="1" applyFont="1" applyFill="1" applyBorder="1" applyAlignment="1">
      <alignment horizontal="center" wrapText="1"/>
    </xf>
    <xf numFmtId="0" fontId="16" fillId="7" borderId="28" xfId="1" applyFont="1" applyFill="1" applyBorder="1" applyAlignment="1">
      <alignment horizontal="center" wrapText="1"/>
    </xf>
    <xf numFmtId="0" fontId="16" fillId="7" borderId="29" xfId="1" applyFont="1" applyFill="1" applyBorder="1" applyAlignment="1">
      <alignment horizontal="center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48" fillId="7" borderId="2" xfId="1" applyFont="1" applyFill="1" applyBorder="1" applyAlignment="1">
      <alignment horizontal="center" vertical="top" wrapText="1"/>
    </xf>
    <xf numFmtId="0" fontId="48" fillId="7" borderId="3" xfId="1" applyFont="1" applyFill="1" applyBorder="1" applyAlignment="1">
      <alignment horizontal="center" vertical="top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35" xfId="0" applyFont="1" applyFill="1" applyBorder="1" applyAlignment="1">
      <alignment horizontal="center" vertical="top" wrapText="1"/>
    </xf>
    <xf numFmtId="0" fontId="23" fillId="0" borderId="34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25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33" xfId="0" applyFont="1" applyFill="1" applyBorder="1" applyAlignment="1">
      <alignment horizontal="center" vertical="center" wrapText="1" shrinkToFit="1"/>
    </xf>
    <xf numFmtId="0" fontId="23" fillId="0" borderId="35" xfId="0" applyFont="1" applyFill="1" applyBorder="1" applyAlignment="1">
      <alignment horizontal="center" vertical="center" wrapText="1" shrinkToFit="1"/>
    </xf>
    <xf numFmtId="0" fontId="23" fillId="0" borderId="34" xfId="0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horizontal="center" vertical="center" wrapText="1" shrinkToFit="1"/>
    </xf>
    <xf numFmtId="0" fontId="23" fillId="0" borderId="20" xfId="0" applyFont="1" applyFill="1" applyBorder="1" applyAlignment="1">
      <alignment horizontal="center" vertical="center" wrapText="1" shrinkToFit="1"/>
    </xf>
    <xf numFmtId="0" fontId="23" fillId="0" borderId="21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49" fillId="0" borderId="2" xfId="0" applyFont="1" applyFill="1" applyBorder="1" applyAlignment="1">
      <alignment horizontal="center" vertical="top" wrapText="1"/>
    </xf>
    <xf numFmtId="0" fontId="49" fillId="0" borderId="16" xfId="0" applyFont="1" applyFill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0" fontId="5" fillId="7" borderId="7" xfId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0" fontId="5" fillId="7" borderId="27" xfId="1" applyFont="1" applyFill="1" applyBorder="1" applyAlignment="1">
      <alignment horizontal="center" vertical="center" wrapText="1"/>
    </xf>
    <xf numFmtId="0" fontId="5" fillId="7" borderId="29" xfId="1" applyFont="1" applyFill="1" applyBorder="1" applyAlignment="1">
      <alignment horizontal="center" vertical="center" wrapText="1"/>
    </xf>
    <xf numFmtId="0" fontId="48" fillId="7" borderId="31" xfId="1" applyFont="1" applyFill="1" applyBorder="1" applyAlignment="1">
      <alignment horizontal="center" vertical="top" wrapText="1"/>
    </xf>
    <xf numFmtId="0" fontId="48" fillId="7" borderId="7" xfId="1" applyFont="1" applyFill="1" applyBorder="1" applyAlignment="1">
      <alignment horizontal="center" vertical="top" wrapText="1"/>
    </xf>
    <xf numFmtId="0" fontId="48" fillId="7" borderId="27" xfId="1" applyFont="1" applyFill="1" applyBorder="1" applyAlignment="1">
      <alignment horizontal="center" vertical="top" wrapText="1"/>
    </xf>
    <xf numFmtId="0" fontId="2" fillId="7" borderId="4" xfId="1" applyFont="1" applyFill="1" applyBorder="1" applyAlignment="1">
      <alignment horizontal="center" vertical="top" wrapText="1"/>
    </xf>
    <xf numFmtId="0" fontId="2" fillId="7" borderId="5" xfId="1" applyFont="1" applyFill="1" applyBorder="1" applyAlignment="1">
      <alignment horizontal="center" vertical="top" wrapText="1"/>
    </xf>
    <xf numFmtId="0" fontId="8" fillId="7" borderId="2" xfId="1" applyFont="1" applyFill="1" applyBorder="1" applyAlignment="1">
      <alignment horizontal="center" vertical="center" wrapText="1"/>
    </xf>
    <xf numFmtId="0" fontId="8" fillId="7" borderId="3" xfId="1" applyFont="1" applyFill="1" applyBorder="1" applyAlignment="1">
      <alignment horizontal="center" vertical="center" wrapText="1"/>
    </xf>
    <xf numFmtId="0" fontId="13" fillId="2" borderId="36" xfId="1" applyFont="1" applyFill="1" applyBorder="1" applyAlignment="1">
      <alignment horizontal="center"/>
    </xf>
    <xf numFmtId="0" fontId="48" fillId="7" borderId="3" xfId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39" fillId="8" borderId="32" xfId="0" applyFont="1" applyFill="1" applyBorder="1" applyAlignment="1">
      <alignment horizontal="center" vertical="top" wrapText="1"/>
    </xf>
    <xf numFmtId="0" fontId="39" fillId="8" borderId="16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7" borderId="4" xfId="1" applyFont="1" applyFill="1" applyBorder="1" applyAlignment="1">
      <alignment horizontal="center" vertical="center" wrapText="1"/>
    </xf>
    <xf numFmtId="0" fontId="5" fillId="7" borderId="6" xfId="1" applyFont="1" applyFill="1" applyBorder="1" applyAlignment="1">
      <alignment horizontal="center" vertical="center" wrapText="1"/>
    </xf>
    <xf numFmtId="0" fontId="15" fillId="7" borderId="4" xfId="1" applyFont="1" applyFill="1" applyBorder="1" applyAlignment="1">
      <alignment horizontal="center" vertical="center" wrapText="1"/>
    </xf>
    <xf numFmtId="0" fontId="15" fillId="7" borderId="5" xfId="1" applyFont="1" applyFill="1" applyBorder="1" applyAlignment="1">
      <alignment horizontal="center" vertical="center" wrapText="1"/>
    </xf>
    <xf numFmtId="0" fontId="5" fillId="7" borderId="4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6" fillId="7" borderId="8" xfId="1" applyFont="1" applyFill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7" fillId="7" borderId="11" xfId="1" applyFont="1" applyFill="1" applyBorder="1" applyAlignment="1">
      <alignment horizontal="center" vertical="center" wrapText="1"/>
    </xf>
    <xf numFmtId="0" fontId="7" fillId="7" borderId="12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23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2" fillId="7" borderId="6" xfId="1" applyFont="1" applyFill="1" applyBorder="1" applyAlignment="1">
      <alignment horizontal="center" vertical="top" wrapText="1"/>
    </xf>
    <xf numFmtId="0" fontId="3" fillId="6" borderId="17" xfId="1" applyFont="1" applyFill="1" applyBorder="1" applyAlignment="1">
      <alignment horizontal="left" vertical="top" wrapText="1"/>
    </xf>
    <xf numFmtId="0" fontId="3" fillId="6" borderId="18" xfId="1" applyFont="1" applyFill="1" applyBorder="1" applyAlignment="1">
      <alignment horizontal="left" vertical="top" wrapText="1"/>
    </xf>
    <xf numFmtId="0" fontId="3" fillId="0" borderId="17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/>
    </xf>
    <xf numFmtId="49" fontId="13" fillId="2" borderId="8" xfId="1" applyNumberFormat="1" applyFont="1" applyFill="1" applyBorder="1" applyAlignment="1">
      <alignment horizontal="center"/>
    </xf>
    <xf numFmtId="49" fontId="13" fillId="2" borderId="37" xfId="1" applyNumberFormat="1" applyFont="1" applyFill="1" applyBorder="1" applyAlignment="1">
      <alignment horizontal="center"/>
    </xf>
    <xf numFmtId="0" fontId="2" fillId="7" borderId="4" xfId="1" applyFont="1" applyFill="1" applyBorder="1" applyAlignment="1">
      <alignment horizontal="center" vertical="center" wrapText="1"/>
    </xf>
    <xf numFmtId="0" fontId="2" fillId="7" borderId="5" xfId="1" applyFont="1" applyFill="1" applyBorder="1" applyAlignment="1">
      <alignment horizontal="center" vertical="center" wrapText="1"/>
    </xf>
    <xf numFmtId="0" fontId="5" fillId="7" borderId="8" xfId="1" applyFont="1" applyFill="1" applyBorder="1" applyAlignment="1">
      <alignment horizontal="center" vertical="center" wrapText="1"/>
    </xf>
    <xf numFmtId="0" fontId="5" fillId="7" borderId="28" xfId="1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12" fillId="2" borderId="28" xfId="1" applyFont="1" applyFill="1" applyBorder="1" applyAlignment="1">
      <alignment horizontal="left" vertical="top"/>
    </xf>
    <xf numFmtId="0" fontId="14" fillId="0" borderId="17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0" fontId="43" fillId="0" borderId="17" xfId="0" applyFont="1" applyFill="1" applyBorder="1" applyAlignment="1">
      <alignment horizontal="left" vertical="top" wrapText="1"/>
    </xf>
    <xf numFmtId="0" fontId="43" fillId="0" borderId="18" xfId="0" applyFont="1" applyFill="1" applyBorder="1" applyAlignment="1">
      <alignment horizontal="left" vertical="top" wrapText="1"/>
    </xf>
    <xf numFmtId="0" fontId="43" fillId="6" borderId="17" xfId="0" applyFont="1" applyFill="1" applyBorder="1" applyAlignment="1">
      <alignment horizontal="left" vertical="top" wrapText="1"/>
    </xf>
    <xf numFmtId="0" fontId="43" fillId="6" borderId="18" xfId="0" applyFont="1" applyFill="1" applyBorder="1" applyAlignment="1">
      <alignment horizontal="left" vertical="top" wrapText="1"/>
    </xf>
    <xf numFmtId="0" fontId="44" fillId="0" borderId="17" xfId="0" applyFont="1" applyFill="1" applyBorder="1" applyAlignment="1">
      <alignment horizontal="center" vertical="top"/>
    </xf>
    <xf numFmtId="0" fontId="44" fillId="0" borderId="30" xfId="0" applyFont="1" applyFill="1" applyBorder="1" applyAlignment="1">
      <alignment horizontal="center" vertical="top"/>
    </xf>
    <xf numFmtId="0" fontId="44" fillId="0" borderId="1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13" fillId="2" borderId="44" xfId="1" applyFont="1" applyFill="1" applyBorder="1" applyAlignment="1">
      <alignment horizontal="center"/>
    </xf>
    <xf numFmtId="0" fontId="20" fillId="7" borderId="7" xfId="1" applyFont="1" applyFill="1" applyBorder="1" applyAlignment="1">
      <alignment horizontal="center" vertical="center" wrapText="1"/>
    </xf>
    <xf numFmtId="0" fontId="20" fillId="7" borderId="8" xfId="1" applyFont="1" applyFill="1" applyBorder="1" applyAlignment="1">
      <alignment horizontal="center" vertical="center" wrapText="1"/>
    </xf>
    <xf numFmtId="0" fontId="20" fillId="7" borderId="9" xfId="1" applyFont="1" applyFill="1" applyBorder="1" applyAlignment="1">
      <alignment horizontal="center" vertical="center" wrapText="1"/>
    </xf>
    <xf numFmtId="0" fontId="20" fillId="7" borderId="27" xfId="1" applyFont="1" applyFill="1" applyBorder="1" applyAlignment="1">
      <alignment horizontal="center" vertical="center" wrapText="1"/>
    </xf>
    <xf numFmtId="0" fontId="20" fillId="7" borderId="28" xfId="1" applyFont="1" applyFill="1" applyBorder="1" applyAlignment="1">
      <alignment horizontal="center" vertical="center" wrapText="1"/>
    </xf>
    <xf numFmtId="0" fontId="20" fillId="7" borderId="29" xfId="1" applyFont="1" applyFill="1" applyBorder="1" applyAlignment="1">
      <alignment horizontal="center" vertical="center" wrapText="1"/>
    </xf>
    <xf numFmtId="0" fontId="3" fillId="0" borderId="21" xfId="0" applyFont="1" applyFill="1" applyBorder="1"/>
    <xf numFmtId="0" fontId="3" fillId="2" borderId="23" xfId="1" applyFont="1" applyFill="1" applyBorder="1" applyAlignment="1">
      <alignment horizontal="center" vertical="top" wrapText="1"/>
    </xf>
    <xf numFmtId="0" fontId="23" fillId="0" borderId="21" xfId="0" applyFont="1" applyFill="1" applyBorder="1" applyAlignment="1">
      <alignment horizontal="center"/>
    </xf>
    <xf numFmtId="2" fontId="14" fillId="6" borderId="24" xfId="1" applyNumberFormat="1" applyFont="1" applyFill="1" applyBorder="1" applyAlignment="1">
      <alignment horizontal="center" vertical="center"/>
    </xf>
    <xf numFmtId="187" fontId="14" fillId="6" borderId="24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693964</xdr:colOff>
      <xdr:row>0</xdr:row>
      <xdr:rowOff>299357</xdr:rowOff>
    </xdr:from>
    <xdr:to>
      <xdr:col>10</xdr:col>
      <xdr:colOff>457540</xdr:colOff>
      <xdr:row>2</xdr:row>
      <xdr:rowOff>35718</xdr:rowOff>
    </xdr:to>
    <xdr:sp macro="" textlink="">
      <xdr:nvSpPr>
        <xdr:cNvPr id="5" name="Rectangle 4"/>
        <xdr:cNvSpPr/>
      </xdr:nvSpPr>
      <xdr:spPr>
        <a:xfrm>
          <a:off x="1079046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7</xdr:col>
      <xdr:colOff>476250</xdr:colOff>
      <xdr:row>0</xdr:row>
      <xdr:rowOff>154782</xdr:rowOff>
    </xdr:from>
    <xdr:to>
      <xdr:col>8</xdr:col>
      <xdr:colOff>535781</xdr:colOff>
      <xdr:row>2</xdr:row>
      <xdr:rowOff>202407</xdr:rowOff>
    </xdr:to>
    <xdr:sp macro="" textlink="">
      <xdr:nvSpPr>
        <xdr:cNvPr id="2" name="Rectangle 1"/>
        <xdr:cNvSpPr/>
      </xdr:nvSpPr>
      <xdr:spPr>
        <a:xfrm>
          <a:off x="9763125" y="154782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9" name="Down Arrow 8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1" name="Down Arrow 10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47</xdr:row>
      <xdr:rowOff>234725</xdr:rowOff>
    </xdr:from>
    <xdr:to>
      <xdr:col>11</xdr:col>
      <xdr:colOff>510268</xdr:colOff>
      <xdr:row>48</xdr:row>
      <xdr:rowOff>212612</xdr:rowOff>
    </xdr:to>
    <xdr:sp macro="" textlink="">
      <xdr:nvSpPr>
        <xdr:cNvPr id="7" name="Down Arrow 6"/>
        <xdr:cNvSpPr/>
      </xdr:nvSpPr>
      <xdr:spPr>
        <a:xfrm>
          <a:off x="12880862" y="24487756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58</xdr:row>
      <xdr:rowOff>333375</xdr:rowOff>
    </xdr:from>
    <xdr:to>
      <xdr:col>11</xdr:col>
      <xdr:colOff>500062</xdr:colOff>
      <xdr:row>58</xdr:row>
      <xdr:rowOff>573199</xdr:rowOff>
    </xdr:to>
    <xdr:sp macro="" textlink="">
      <xdr:nvSpPr>
        <xdr:cNvPr id="8" name="Down Arrow 7"/>
        <xdr:cNvSpPr/>
      </xdr:nvSpPr>
      <xdr:spPr>
        <a:xfrm>
          <a:off x="13265943" y="18859500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639536</xdr:colOff>
      <xdr:row>1</xdr:row>
      <xdr:rowOff>27214</xdr:rowOff>
    </xdr:from>
    <xdr:to>
      <xdr:col>10</xdr:col>
      <xdr:colOff>403112</xdr:colOff>
      <xdr:row>2</xdr:row>
      <xdr:rowOff>103754</xdr:rowOff>
    </xdr:to>
    <xdr:sp macro="" textlink="">
      <xdr:nvSpPr>
        <xdr:cNvPr id="7" name="Rectangle 6"/>
        <xdr:cNvSpPr/>
      </xdr:nvSpPr>
      <xdr:spPr>
        <a:xfrm>
          <a:off x="10736036" y="36739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7</xdr:col>
      <xdr:colOff>464344</xdr:colOff>
      <xdr:row>0</xdr:row>
      <xdr:rowOff>190500</xdr:rowOff>
    </xdr:from>
    <xdr:to>
      <xdr:col>8</xdr:col>
      <xdr:colOff>523875</xdr:colOff>
      <xdr:row>2</xdr:row>
      <xdr:rowOff>238125</xdr:rowOff>
    </xdr:to>
    <xdr:sp macro="" textlink="">
      <xdr:nvSpPr>
        <xdr:cNvPr id="9" name="Rectangle 8"/>
        <xdr:cNvSpPr/>
      </xdr:nvSpPr>
      <xdr:spPr>
        <a:xfrm>
          <a:off x="9751219" y="190500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0" name="Down Arrow 9"/>
        <xdr:cNvSpPr/>
      </xdr:nvSpPr>
      <xdr:spPr>
        <a:xfrm>
          <a:off x="12899231" y="116990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1" name="Down Arrow 10"/>
        <xdr:cNvSpPr/>
      </xdr:nvSpPr>
      <xdr:spPr>
        <a:xfrm>
          <a:off x="12899231" y="116990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248330</xdr:colOff>
      <xdr:row>47</xdr:row>
      <xdr:rowOff>32319</xdr:rowOff>
    </xdr:from>
    <xdr:to>
      <xdr:col>11</xdr:col>
      <xdr:colOff>474549</xdr:colOff>
      <xdr:row>48</xdr:row>
      <xdr:rowOff>0</xdr:rowOff>
    </xdr:to>
    <xdr:sp macro="" textlink="">
      <xdr:nvSpPr>
        <xdr:cNvPr id="12" name="Down Arrow 11"/>
        <xdr:cNvSpPr/>
      </xdr:nvSpPr>
      <xdr:spPr>
        <a:xfrm>
          <a:off x="13011830" y="22844694"/>
          <a:ext cx="226219" cy="22961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57</xdr:row>
      <xdr:rowOff>333375</xdr:rowOff>
    </xdr:from>
    <xdr:to>
      <xdr:col>11</xdr:col>
      <xdr:colOff>500062</xdr:colOff>
      <xdr:row>57</xdr:row>
      <xdr:rowOff>573199</xdr:rowOff>
    </xdr:to>
    <xdr:sp macro="" textlink="">
      <xdr:nvSpPr>
        <xdr:cNvPr id="13" name="Down Arrow 12"/>
        <xdr:cNvSpPr/>
      </xdr:nvSpPr>
      <xdr:spPr>
        <a:xfrm>
          <a:off x="12903993" y="19183350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789215</xdr:colOff>
      <xdr:row>0</xdr:row>
      <xdr:rowOff>244929</xdr:rowOff>
    </xdr:from>
    <xdr:to>
      <xdr:col>10</xdr:col>
      <xdr:colOff>552791</xdr:colOff>
      <xdr:row>1</xdr:row>
      <xdr:rowOff>321468</xdr:rowOff>
    </xdr:to>
    <xdr:sp macro="" textlink="">
      <xdr:nvSpPr>
        <xdr:cNvPr id="7" name="Rectangle 6"/>
        <xdr:cNvSpPr/>
      </xdr:nvSpPr>
      <xdr:spPr>
        <a:xfrm>
          <a:off x="10912929" y="24492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7</xdr:col>
      <xdr:colOff>607219</xdr:colOff>
      <xdr:row>0</xdr:row>
      <xdr:rowOff>214312</xdr:rowOff>
    </xdr:from>
    <xdr:to>
      <xdr:col>8</xdr:col>
      <xdr:colOff>654844</xdr:colOff>
      <xdr:row>2</xdr:row>
      <xdr:rowOff>261937</xdr:rowOff>
    </xdr:to>
    <xdr:sp macro="" textlink="">
      <xdr:nvSpPr>
        <xdr:cNvPr id="16" name="Rectangle 15"/>
        <xdr:cNvSpPr/>
      </xdr:nvSpPr>
      <xdr:spPr>
        <a:xfrm>
          <a:off x="9906000" y="214312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927806" y="11689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927806" y="11689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45</xdr:row>
      <xdr:rowOff>270443</xdr:rowOff>
    </xdr:from>
    <xdr:to>
      <xdr:col>11</xdr:col>
      <xdr:colOff>415018</xdr:colOff>
      <xdr:row>46</xdr:row>
      <xdr:rowOff>248331</xdr:rowOff>
    </xdr:to>
    <xdr:sp macro="" textlink="">
      <xdr:nvSpPr>
        <xdr:cNvPr id="8" name="Down Arrow 7"/>
        <xdr:cNvSpPr/>
      </xdr:nvSpPr>
      <xdr:spPr>
        <a:xfrm>
          <a:off x="12952299" y="22380349"/>
          <a:ext cx="226219" cy="239826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77</xdr:row>
      <xdr:rowOff>270443</xdr:rowOff>
    </xdr:from>
    <xdr:to>
      <xdr:col>11</xdr:col>
      <xdr:colOff>415018</xdr:colOff>
      <xdr:row>78</xdr:row>
      <xdr:rowOff>248331</xdr:rowOff>
    </xdr:to>
    <xdr:sp macro="" textlink="">
      <xdr:nvSpPr>
        <xdr:cNvPr id="9" name="Down Arrow 8"/>
        <xdr:cNvSpPr/>
      </xdr:nvSpPr>
      <xdr:spPr>
        <a:xfrm>
          <a:off x="12952299" y="17855974"/>
          <a:ext cx="226219" cy="239826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449036</xdr:colOff>
      <xdr:row>0</xdr:row>
      <xdr:rowOff>326572</xdr:rowOff>
    </xdr:from>
    <xdr:to>
      <xdr:col>10</xdr:col>
      <xdr:colOff>454138</xdr:colOff>
      <xdr:row>2</xdr:row>
      <xdr:rowOff>62934</xdr:rowOff>
    </xdr:to>
    <xdr:sp macro="" textlink="">
      <xdr:nvSpPr>
        <xdr:cNvPr id="10" name="Rectangle 9"/>
        <xdr:cNvSpPr/>
      </xdr:nvSpPr>
      <xdr:spPr>
        <a:xfrm>
          <a:off x="10572750" y="32657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7</xdr:col>
      <xdr:colOff>299357</xdr:colOff>
      <xdr:row>0</xdr:row>
      <xdr:rowOff>204107</xdr:rowOff>
    </xdr:from>
    <xdr:to>
      <xdr:col>8</xdr:col>
      <xdr:colOff>355487</xdr:colOff>
      <xdr:row>2</xdr:row>
      <xdr:rowOff>238125</xdr:rowOff>
    </xdr:to>
    <xdr:sp macro="" textlink="">
      <xdr:nvSpPr>
        <xdr:cNvPr id="8" name="Rectangle 7"/>
        <xdr:cNvSpPr/>
      </xdr:nvSpPr>
      <xdr:spPr>
        <a:xfrm>
          <a:off x="9633857" y="204107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8" name="Down Arrow 37"/>
        <xdr:cNvSpPr/>
      </xdr:nvSpPr>
      <xdr:spPr>
        <a:xfrm>
          <a:off x="12803981" y="11308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9" name="Down Arrow 38"/>
        <xdr:cNvSpPr/>
      </xdr:nvSpPr>
      <xdr:spPr>
        <a:xfrm>
          <a:off x="12803981" y="11308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43</xdr:row>
      <xdr:rowOff>234725</xdr:rowOff>
    </xdr:from>
    <xdr:to>
      <xdr:col>11</xdr:col>
      <xdr:colOff>510268</xdr:colOff>
      <xdr:row>44</xdr:row>
      <xdr:rowOff>212612</xdr:rowOff>
    </xdr:to>
    <xdr:sp macro="" textlink="">
      <xdr:nvSpPr>
        <xdr:cNvPr id="7" name="Down Arrow 6"/>
        <xdr:cNvSpPr/>
      </xdr:nvSpPr>
      <xdr:spPr>
        <a:xfrm>
          <a:off x="13071362" y="22963756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53</xdr:row>
      <xdr:rowOff>234725</xdr:rowOff>
    </xdr:from>
    <xdr:to>
      <xdr:col>11</xdr:col>
      <xdr:colOff>488156</xdr:colOff>
      <xdr:row>53</xdr:row>
      <xdr:rowOff>726281</xdr:rowOff>
    </xdr:to>
    <xdr:sp macro="" textlink="">
      <xdr:nvSpPr>
        <xdr:cNvPr id="9" name="Down Arrow 8"/>
        <xdr:cNvSpPr/>
      </xdr:nvSpPr>
      <xdr:spPr>
        <a:xfrm>
          <a:off x="13071362" y="17427350"/>
          <a:ext cx="204107" cy="491556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476250</xdr:colOff>
      <xdr:row>1</xdr:row>
      <xdr:rowOff>54428</xdr:rowOff>
    </xdr:from>
    <xdr:to>
      <xdr:col>10</xdr:col>
      <xdr:colOff>481352</xdr:colOff>
      <xdr:row>2</xdr:row>
      <xdr:rowOff>130969</xdr:rowOff>
    </xdr:to>
    <xdr:sp macro="" textlink="">
      <xdr:nvSpPr>
        <xdr:cNvPr id="8" name="Rectangle 7"/>
        <xdr:cNvSpPr/>
      </xdr:nvSpPr>
      <xdr:spPr>
        <a:xfrm>
          <a:off x="10599964" y="39460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7</xdr:col>
      <xdr:colOff>285750</xdr:colOff>
      <xdr:row>0</xdr:row>
      <xdr:rowOff>285750</xdr:rowOff>
    </xdr:from>
    <xdr:to>
      <xdr:col>8</xdr:col>
      <xdr:colOff>341880</xdr:colOff>
      <xdr:row>2</xdr:row>
      <xdr:rowOff>319768</xdr:rowOff>
    </xdr:to>
    <xdr:sp macro="" textlink="">
      <xdr:nvSpPr>
        <xdr:cNvPr id="11" name="Rectangle 10"/>
        <xdr:cNvSpPr/>
      </xdr:nvSpPr>
      <xdr:spPr>
        <a:xfrm>
          <a:off x="9620250" y="285750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1" name="Down Arrow 3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2" name="Down Arrow 3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5" name="Down Arrow 3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6" name="Down Arrow 3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7" name="Down Arrow 3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8" name="Down Arrow 37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9" name="Down Arrow 38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0" name="Down Arrow 3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1" name="Down Arrow 4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2" name="Down Arrow 4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3" name="Down Arrow 4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4" name="Down Arrow 4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5" name="Down Arrow 4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6" name="Down Arrow 4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7" name="Down Arrow 4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44</xdr:row>
      <xdr:rowOff>210913</xdr:rowOff>
    </xdr:from>
    <xdr:to>
      <xdr:col>11</xdr:col>
      <xdr:colOff>510268</xdr:colOff>
      <xdr:row>45</xdr:row>
      <xdr:rowOff>188799</xdr:rowOff>
    </xdr:to>
    <xdr:sp macro="" textlink="">
      <xdr:nvSpPr>
        <xdr:cNvPr id="20" name="Down Arrow 19"/>
        <xdr:cNvSpPr/>
      </xdr:nvSpPr>
      <xdr:spPr>
        <a:xfrm>
          <a:off x="13011830" y="24702069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54</xdr:row>
      <xdr:rowOff>210914</xdr:rowOff>
    </xdr:from>
    <xdr:to>
      <xdr:col>11</xdr:col>
      <xdr:colOff>476250</xdr:colOff>
      <xdr:row>54</xdr:row>
      <xdr:rowOff>714376</xdr:rowOff>
    </xdr:to>
    <xdr:sp macro="" textlink="">
      <xdr:nvSpPr>
        <xdr:cNvPr id="21" name="Down Arrow 20"/>
        <xdr:cNvSpPr/>
      </xdr:nvSpPr>
      <xdr:spPr>
        <a:xfrm>
          <a:off x="13011830" y="17605945"/>
          <a:ext cx="192201" cy="50346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607220</xdr:colOff>
      <xdr:row>1</xdr:row>
      <xdr:rowOff>11906</xdr:rowOff>
    </xdr:from>
    <xdr:to>
      <xdr:col>10</xdr:col>
      <xdr:colOff>411617</xdr:colOff>
      <xdr:row>2</xdr:row>
      <xdr:rowOff>108856</xdr:rowOff>
    </xdr:to>
    <xdr:sp macro="" textlink="">
      <xdr:nvSpPr>
        <xdr:cNvPr id="11" name="Rectangle 10"/>
        <xdr:cNvSpPr/>
      </xdr:nvSpPr>
      <xdr:spPr>
        <a:xfrm>
          <a:off x="10715626" y="345281"/>
          <a:ext cx="1280772" cy="430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421821</xdr:colOff>
      <xdr:row>0</xdr:row>
      <xdr:rowOff>217714</xdr:rowOff>
    </xdr:from>
    <xdr:to>
      <xdr:col>8</xdr:col>
      <xdr:colOff>477951</xdr:colOff>
      <xdr:row>2</xdr:row>
      <xdr:rowOff>251732</xdr:rowOff>
    </xdr:to>
    <xdr:sp macro="" textlink="">
      <xdr:nvSpPr>
        <xdr:cNvPr id="8" name="Rectangle 7"/>
        <xdr:cNvSpPr/>
      </xdr:nvSpPr>
      <xdr:spPr>
        <a:xfrm>
          <a:off x="9742714" y="217714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6" name="Down Arrow 3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7" name="Down Arrow 3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8" name="Down Arrow 3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9" name="Down Arrow 3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0" name="Down Arrow 3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1" name="Down Arrow 40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2" name="Down Arrow 41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3" name="Down Arrow 42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4" name="Down Arrow 43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5" name="Down Arrow 4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6" name="Down Arrow 4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7" name="Down Arrow 4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8" name="Down Arrow 4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9" name="Down Arrow 4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50" name="Down Arrow 4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43</xdr:row>
      <xdr:rowOff>8506</xdr:rowOff>
    </xdr:from>
    <xdr:to>
      <xdr:col>11</xdr:col>
      <xdr:colOff>392906</xdr:colOff>
      <xdr:row>44</xdr:row>
      <xdr:rowOff>214312</xdr:rowOff>
    </xdr:to>
    <xdr:sp macro="" textlink="">
      <xdr:nvSpPr>
        <xdr:cNvPr id="20" name="Down Arrow 19"/>
        <xdr:cNvSpPr/>
      </xdr:nvSpPr>
      <xdr:spPr>
        <a:xfrm>
          <a:off x="12952299" y="14307912"/>
          <a:ext cx="204107" cy="46774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530678</xdr:colOff>
      <xdr:row>0</xdr:row>
      <xdr:rowOff>326572</xdr:rowOff>
    </xdr:from>
    <xdr:to>
      <xdr:col>10</xdr:col>
      <xdr:colOff>559594</xdr:colOff>
      <xdr:row>2</xdr:row>
      <xdr:rowOff>74840</xdr:rowOff>
    </xdr:to>
    <xdr:sp macro="" textlink="">
      <xdr:nvSpPr>
        <xdr:cNvPr id="8" name="Rectangle 7"/>
        <xdr:cNvSpPr/>
      </xdr:nvSpPr>
      <xdr:spPr>
        <a:xfrm>
          <a:off x="10640785" y="326572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7</xdr:col>
      <xdr:colOff>353785</xdr:colOff>
      <xdr:row>0</xdr:row>
      <xdr:rowOff>204107</xdr:rowOff>
    </xdr:from>
    <xdr:to>
      <xdr:col>8</xdr:col>
      <xdr:colOff>409915</xdr:colOff>
      <xdr:row>2</xdr:row>
      <xdr:rowOff>238125</xdr:rowOff>
    </xdr:to>
    <xdr:sp macro="" textlink="">
      <xdr:nvSpPr>
        <xdr:cNvPr id="11" name="Rectangle 10"/>
        <xdr:cNvSpPr/>
      </xdr:nvSpPr>
      <xdr:spPr>
        <a:xfrm>
          <a:off x="9674678" y="204107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72" name="Down Arrow 71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73" name="Down Arrow 72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74" name="Down Arrow 73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75" name="Down Arrow 74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76" name="Down Arrow 75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77" name="Down Arrow 76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78" name="Down Arrow 77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79" name="Down Arrow 78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80" name="Down Arrow 79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81" name="Down Arrow 80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82" name="Down Arrow 81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83" name="Down Arrow 82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84" name="Down Arrow 83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85" name="Down Arrow 84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86" name="Down Arrow 85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0"/>
  <sheetViews>
    <sheetView tabSelected="1" view="pageBreakPreview" zoomScale="80" zoomScaleNormal="70" zoomScaleSheetLayoutView="80" workbookViewId="0">
      <selection activeCell="B23" sqref="B23"/>
    </sheetView>
  </sheetViews>
  <sheetFormatPr defaultColWidth="9.140625" defaultRowHeight="22.5"/>
  <cols>
    <col min="1" max="1" width="36.85546875" style="3" customWidth="1"/>
    <col min="2" max="2" width="28.7109375" style="3" customWidth="1"/>
    <col min="3" max="3" width="13.5703125" style="3" customWidth="1"/>
    <col min="4" max="4" width="16.28515625" style="3" customWidth="1"/>
    <col min="5" max="9" width="14" style="3" customWidth="1"/>
    <col min="10" max="10" width="10" style="3" customWidth="1"/>
    <col min="11" max="11" width="14" style="3" customWidth="1"/>
    <col min="12" max="16384" width="9.140625" style="3"/>
  </cols>
  <sheetData>
    <row r="1" spans="1:11" ht="26.25">
      <c r="A1" s="617" t="s">
        <v>76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spans="1:11" ht="26.25">
      <c r="A2" s="617" t="s">
        <v>233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</row>
    <row r="3" spans="1:11" ht="26.25">
      <c r="A3" s="48" t="s">
        <v>0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1" ht="26.25">
      <c r="A4" s="48" t="s">
        <v>1</v>
      </c>
      <c r="B4" s="50" t="s">
        <v>81</v>
      </c>
      <c r="C4" s="51"/>
      <c r="D4" s="49"/>
      <c r="E4" s="51"/>
      <c r="F4" s="50" t="s">
        <v>82</v>
      </c>
      <c r="G4" s="49"/>
      <c r="H4" s="49"/>
      <c r="I4" s="49"/>
      <c r="J4" s="49"/>
      <c r="K4" s="49"/>
    </row>
    <row r="5" spans="1:11" ht="26.25">
      <c r="A5" s="48" t="s">
        <v>83</v>
      </c>
      <c r="B5" s="138"/>
      <c r="C5" s="49"/>
      <c r="D5" s="49"/>
      <c r="E5" s="51"/>
      <c r="F5" s="48" t="s">
        <v>84</v>
      </c>
      <c r="G5" s="49"/>
      <c r="H5" s="138"/>
      <c r="I5" s="52"/>
      <c r="J5" s="52"/>
      <c r="K5" s="49"/>
    </row>
    <row r="6" spans="1:11" ht="26.25">
      <c r="A6" s="53" t="s">
        <v>85</v>
      </c>
      <c r="B6" s="139"/>
      <c r="C6" s="54"/>
      <c r="D6" s="55"/>
      <c r="E6" s="51"/>
      <c r="F6" s="50" t="s">
        <v>177</v>
      </c>
      <c r="G6" s="50"/>
      <c r="H6" s="50"/>
      <c r="I6" s="50"/>
      <c r="J6" s="49"/>
      <c r="K6" s="49"/>
    </row>
    <row r="7" spans="1:11" ht="26.25">
      <c r="A7" s="53" t="s">
        <v>86</v>
      </c>
      <c r="B7" s="140"/>
      <c r="C7" s="56" t="s">
        <v>87</v>
      </c>
      <c r="D7" s="57"/>
      <c r="E7" s="51" t="s">
        <v>88</v>
      </c>
      <c r="F7" s="53" t="s">
        <v>89</v>
      </c>
      <c r="G7" s="50"/>
      <c r="H7" s="138"/>
      <c r="I7" s="57"/>
      <c r="J7" s="52"/>
      <c r="K7" s="49"/>
    </row>
    <row r="8" spans="1:11" ht="26.25">
      <c r="A8" s="215" t="s">
        <v>127</v>
      </c>
      <c r="B8" s="215"/>
      <c r="C8" s="51"/>
      <c r="D8" s="50"/>
      <c r="E8" s="50"/>
      <c r="F8" s="50"/>
      <c r="G8" s="50"/>
      <c r="H8" s="50"/>
      <c r="I8" s="50"/>
      <c r="J8" s="49"/>
      <c r="K8" s="49"/>
    </row>
    <row r="9" spans="1:11" ht="25.5">
      <c r="A9" s="216" t="s">
        <v>128</v>
      </c>
      <c r="B9" s="49" t="s">
        <v>129</v>
      </c>
      <c r="C9" s="49"/>
      <c r="D9" s="49" t="s">
        <v>130</v>
      </c>
      <c r="E9" s="50"/>
      <c r="F9" s="50" t="s">
        <v>131</v>
      </c>
      <c r="G9" s="50"/>
      <c r="H9" s="49"/>
      <c r="I9" s="50"/>
      <c r="J9" s="49"/>
      <c r="K9" s="49"/>
    </row>
    <row r="10" spans="1:11" ht="26.25">
      <c r="A10" s="53" t="s">
        <v>132</v>
      </c>
      <c r="B10" s="53"/>
      <c r="C10" s="50"/>
      <c r="D10" s="49"/>
      <c r="E10" s="50"/>
      <c r="F10" s="50"/>
      <c r="G10" s="50"/>
      <c r="H10" s="50"/>
      <c r="I10" s="50"/>
      <c r="J10" s="49"/>
      <c r="K10" s="49"/>
    </row>
    <row r="11" spans="1:11" s="219" customFormat="1" ht="25.5">
      <c r="A11" s="217" t="s">
        <v>143</v>
      </c>
      <c r="B11" s="217" t="s">
        <v>144</v>
      </c>
      <c r="C11" s="217"/>
      <c r="D11" s="217" t="s">
        <v>145</v>
      </c>
      <c r="E11" s="217"/>
      <c r="F11" s="217" t="s">
        <v>146</v>
      </c>
      <c r="G11" s="218"/>
      <c r="H11" s="49" t="s">
        <v>147</v>
      </c>
      <c r="I11" s="217"/>
      <c r="J11" s="217"/>
      <c r="K11" s="217"/>
    </row>
    <row r="12" spans="1:11" ht="25.5">
      <c r="A12" s="49" t="s">
        <v>148</v>
      </c>
      <c r="B12" s="49" t="s">
        <v>149</v>
      </c>
      <c r="C12" s="49"/>
      <c r="D12" s="49" t="s">
        <v>150</v>
      </c>
      <c r="E12" s="50"/>
      <c r="F12" s="50"/>
      <c r="G12" s="50"/>
      <c r="H12" s="50"/>
      <c r="I12" s="50"/>
      <c r="J12" s="49"/>
      <c r="K12" s="49"/>
    </row>
    <row r="13" spans="1:11" ht="26.25">
      <c r="A13" s="48" t="s">
        <v>26</v>
      </c>
      <c r="B13" s="138"/>
      <c r="C13" s="52"/>
      <c r="D13" s="49"/>
      <c r="E13" s="51"/>
      <c r="F13" s="48" t="s">
        <v>84</v>
      </c>
      <c r="G13" s="59"/>
      <c r="H13" s="138"/>
      <c r="I13" s="52"/>
      <c r="J13" s="52"/>
      <c r="K13" s="49"/>
    </row>
    <row r="14" spans="1:11" ht="25.5">
      <c r="A14" s="35" t="s">
        <v>55</v>
      </c>
      <c r="B14" s="35"/>
      <c r="C14" s="36"/>
      <c r="D14" s="36"/>
      <c r="E14" s="36"/>
      <c r="F14" s="36"/>
      <c r="G14" s="36"/>
      <c r="H14" s="36"/>
      <c r="I14" s="36"/>
      <c r="J14" s="36"/>
      <c r="K14" s="36"/>
    </row>
    <row r="15" spans="1:11" ht="23.25" customHeight="1">
      <c r="A15" s="618" t="s">
        <v>4</v>
      </c>
      <c r="B15" s="619"/>
      <c r="C15" s="622" t="s">
        <v>302</v>
      </c>
      <c r="D15" s="623"/>
      <c r="E15" s="623"/>
      <c r="F15" s="623"/>
      <c r="G15" s="623"/>
      <c r="H15" s="624"/>
      <c r="I15" s="618" t="s">
        <v>5</v>
      </c>
      <c r="J15" s="625"/>
      <c r="K15" s="619"/>
    </row>
    <row r="16" spans="1:11" ht="23.25" customHeight="1">
      <c r="A16" s="620"/>
      <c r="B16" s="621"/>
      <c r="C16" s="627" t="s">
        <v>91</v>
      </c>
      <c r="D16" s="628"/>
      <c r="E16" s="628"/>
      <c r="F16" s="628"/>
      <c r="G16" s="628"/>
      <c r="H16" s="629"/>
      <c r="I16" s="620"/>
      <c r="J16" s="626"/>
      <c r="K16" s="621"/>
    </row>
    <row r="17" spans="1:12" ht="25.5">
      <c r="A17" s="60" t="s">
        <v>6</v>
      </c>
      <c r="B17" s="61"/>
      <c r="C17" s="630" t="s">
        <v>303</v>
      </c>
      <c r="D17" s="631"/>
      <c r="E17" s="631"/>
      <c r="F17" s="631"/>
      <c r="G17" s="631"/>
      <c r="H17" s="632"/>
      <c r="I17" s="633"/>
      <c r="J17" s="633"/>
      <c r="K17" s="634"/>
    </row>
    <row r="18" spans="1:12" ht="25.5">
      <c r="A18" s="60" t="s">
        <v>167</v>
      </c>
      <c r="B18" s="61"/>
      <c r="C18" s="630" t="s">
        <v>303</v>
      </c>
      <c r="D18" s="631"/>
      <c r="E18" s="631"/>
      <c r="F18" s="631"/>
      <c r="G18" s="631"/>
      <c r="H18" s="632"/>
      <c r="I18" s="633"/>
      <c r="J18" s="633"/>
      <c r="K18" s="634"/>
    </row>
    <row r="19" spans="1:12" ht="25.5">
      <c r="A19" s="60" t="s">
        <v>168</v>
      </c>
      <c r="B19" s="61"/>
      <c r="C19" s="630" t="s">
        <v>303</v>
      </c>
      <c r="D19" s="631"/>
      <c r="E19" s="631"/>
      <c r="F19" s="631"/>
      <c r="G19" s="631"/>
      <c r="H19" s="632"/>
      <c r="I19" s="633"/>
      <c r="J19" s="633"/>
      <c r="K19" s="634"/>
    </row>
    <row r="20" spans="1:12" ht="25.5">
      <c r="A20" s="60" t="s">
        <v>7</v>
      </c>
      <c r="B20" s="61"/>
      <c r="C20" s="630" t="s">
        <v>303</v>
      </c>
      <c r="D20" s="631"/>
      <c r="E20" s="631"/>
      <c r="F20" s="631"/>
      <c r="G20" s="631"/>
      <c r="H20" s="632"/>
      <c r="I20" s="633"/>
      <c r="J20" s="633"/>
      <c r="K20" s="634"/>
    </row>
    <row r="21" spans="1:12" ht="25.5">
      <c r="A21" s="62" t="s">
        <v>8</v>
      </c>
      <c r="B21" s="63"/>
      <c r="C21" s="630" t="s">
        <v>303</v>
      </c>
      <c r="D21" s="631"/>
      <c r="E21" s="631"/>
      <c r="F21" s="631"/>
      <c r="G21" s="631"/>
      <c r="H21" s="632"/>
      <c r="I21" s="633"/>
      <c r="J21" s="633"/>
      <c r="K21" s="634"/>
    </row>
    <row r="22" spans="1:12" ht="25.5">
      <c r="A22" s="62" t="s">
        <v>9</v>
      </c>
      <c r="B22" s="63"/>
      <c r="C22" s="630" t="s">
        <v>303</v>
      </c>
      <c r="D22" s="631"/>
      <c r="E22" s="631"/>
      <c r="F22" s="631"/>
      <c r="G22" s="631"/>
      <c r="H22" s="632"/>
      <c r="I22" s="633"/>
      <c r="J22" s="633"/>
      <c r="K22" s="634"/>
    </row>
    <row r="23" spans="1:12" ht="25.5">
      <c r="A23" s="64" t="s">
        <v>10</v>
      </c>
      <c r="B23" s="65"/>
      <c r="C23" s="630" t="s">
        <v>303</v>
      </c>
      <c r="D23" s="631"/>
      <c r="E23" s="631"/>
      <c r="F23" s="631"/>
      <c r="G23" s="631"/>
      <c r="H23" s="632"/>
      <c r="I23" s="633"/>
      <c r="J23" s="633"/>
      <c r="K23" s="634"/>
    </row>
    <row r="24" spans="1:12" ht="25.5">
      <c r="A24" s="66" t="s">
        <v>11</v>
      </c>
      <c r="B24" s="67"/>
      <c r="C24" s="630" t="s">
        <v>303</v>
      </c>
      <c r="D24" s="631"/>
      <c r="E24" s="631"/>
      <c r="F24" s="631"/>
      <c r="G24" s="631"/>
      <c r="H24" s="632"/>
      <c r="I24" s="633"/>
      <c r="J24" s="633"/>
      <c r="K24" s="634"/>
    </row>
    <row r="25" spans="1:12" ht="23.25">
      <c r="A25" s="4" t="s">
        <v>137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>
      <c r="A26" s="4" t="s">
        <v>138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>
      <c r="A27" s="659" t="s">
        <v>56</v>
      </c>
      <c r="B27" s="660"/>
      <c r="C27" s="635" t="s">
        <v>237</v>
      </c>
      <c r="D27" s="664" t="s">
        <v>69</v>
      </c>
      <c r="E27" s="666" t="s">
        <v>37</v>
      </c>
      <c r="F27" s="667"/>
      <c r="G27" s="667"/>
      <c r="H27" s="667"/>
      <c r="I27" s="667"/>
      <c r="J27" s="668" t="s">
        <v>12</v>
      </c>
      <c r="K27" s="635" t="s">
        <v>305</v>
      </c>
    </row>
    <row r="28" spans="1:12" s="7" customFormat="1" ht="41.25" customHeight="1">
      <c r="A28" s="661"/>
      <c r="B28" s="662"/>
      <c r="C28" s="663"/>
      <c r="D28" s="665"/>
      <c r="E28" s="489" t="s">
        <v>64</v>
      </c>
      <c r="F28" s="489" t="s">
        <v>65</v>
      </c>
      <c r="G28" s="489" t="s">
        <v>66</v>
      </c>
      <c r="H28" s="490" t="s">
        <v>67</v>
      </c>
      <c r="I28" s="491" t="s">
        <v>68</v>
      </c>
      <c r="J28" s="669"/>
      <c r="K28" s="636"/>
    </row>
    <row r="29" spans="1:12" s="7" customFormat="1" ht="21">
      <c r="A29" s="142" t="s">
        <v>114</v>
      </c>
      <c r="B29" s="143"/>
      <c r="C29" s="143"/>
      <c r="D29" s="144"/>
      <c r="E29" s="144"/>
      <c r="F29" s="144"/>
      <c r="G29" s="144"/>
      <c r="H29" s="144"/>
      <c r="I29" s="144"/>
      <c r="J29" s="144"/>
      <c r="K29" s="145"/>
    </row>
    <row r="30" spans="1:12" s="7" customFormat="1" ht="21.75" customHeight="1">
      <c r="A30" s="146" t="s">
        <v>115</v>
      </c>
      <c r="B30" s="147"/>
      <c r="C30" s="147"/>
      <c r="D30" s="148"/>
      <c r="E30" s="149"/>
      <c r="F30" s="149"/>
      <c r="G30" s="149"/>
      <c r="H30" s="149"/>
      <c r="I30" s="150"/>
      <c r="J30" s="151"/>
      <c r="K30" s="152"/>
    </row>
    <row r="31" spans="1:12" s="158" customFormat="1" ht="20.25" customHeight="1">
      <c r="A31" s="153" t="s">
        <v>116</v>
      </c>
      <c r="B31" s="154"/>
      <c r="C31" s="259">
        <v>3</v>
      </c>
      <c r="D31" s="155" t="s">
        <v>2</v>
      </c>
      <c r="E31" s="637" t="s">
        <v>35</v>
      </c>
      <c r="F31" s="638"/>
      <c r="G31" s="638"/>
      <c r="H31" s="638"/>
      <c r="I31" s="639"/>
      <c r="J31" s="260"/>
      <c r="K31" s="285">
        <f>(C31*J31)/5</f>
        <v>0</v>
      </c>
      <c r="L31" s="158" t="s">
        <v>238</v>
      </c>
    </row>
    <row r="32" spans="1:12" s="158" customFormat="1" ht="20.25" customHeight="1">
      <c r="A32" s="246" t="s">
        <v>151</v>
      </c>
      <c r="B32" s="159"/>
      <c r="C32" s="262">
        <v>3</v>
      </c>
      <c r="D32" s="247" t="s">
        <v>2</v>
      </c>
      <c r="E32" s="248" t="s">
        <v>178</v>
      </c>
      <c r="F32" s="248" t="s">
        <v>179</v>
      </c>
      <c r="G32" s="248" t="s">
        <v>180</v>
      </c>
      <c r="H32" s="248" t="s">
        <v>181</v>
      </c>
      <c r="I32" s="248" t="s">
        <v>182</v>
      </c>
      <c r="J32" s="263"/>
      <c r="K32" s="264">
        <f>(C32*J32)/5</f>
        <v>0</v>
      </c>
      <c r="L32" s="401" t="s">
        <v>239</v>
      </c>
    </row>
    <row r="33" spans="1:13" s="158" customFormat="1" ht="21.75" customHeight="1">
      <c r="A33" s="268" t="s">
        <v>117</v>
      </c>
      <c r="B33" s="164"/>
      <c r="C33" s="269">
        <v>3</v>
      </c>
      <c r="D33" s="469" t="s">
        <v>304</v>
      </c>
      <c r="E33" s="640" t="s">
        <v>35</v>
      </c>
      <c r="F33" s="641"/>
      <c r="G33" s="641"/>
      <c r="H33" s="641"/>
      <c r="I33" s="642"/>
      <c r="J33" s="263"/>
      <c r="K33" s="264">
        <f>(C33*J33)/5</f>
        <v>0</v>
      </c>
      <c r="L33" s="158" t="s">
        <v>238</v>
      </c>
    </row>
    <row r="34" spans="1:13" s="158" customFormat="1" ht="20.25" customHeight="1">
      <c r="A34" s="268" t="s">
        <v>38</v>
      </c>
      <c r="B34" s="159"/>
      <c r="C34" s="270">
        <v>1</v>
      </c>
      <c r="D34" s="271" t="s">
        <v>2</v>
      </c>
      <c r="E34" s="271" t="s">
        <v>39</v>
      </c>
      <c r="F34" s="271" t="s">
        <v>39</v>
      </c>
      <c r="G34" s="271" t="s">
        <v>40</v>
      </c>
      <c r="H34" s="271" t="s">
        <v>39</v>
      </c>
      <c r="I34" s="271" t="s">
        <v>39</v>
      </c>
      <c r="J34" s="263"/>
      <c r="K34" s="264">
        <f>(C34*J34)/5</f>
        <v>0</v>
      </c>
      <c r="L34" s="158" t="s">
        <v>240</v>
      </c>
    </row>
    <row r="35" spans="1:13" s="158" customFormat="1" ht="26.25" customHeight="1">
      <c r="A35" s="272"/>
      <c r="B35" s="161"/>
      <c r="C35" s="273"/>
      <c r="D35" s="274"/>
      <c r="E35" s="274" t="s">
        <v>41</v>
      </c>
      <c r="F35" s="274" t="s">
        <v>41</v>
      </c>
      <c r="G35" s="274" t="s">
        <v>41</v>
      </c>
      <c r="H35" s="274" t="s">
        <v>41</v>
      </c>
      <c r="I35" s="274" t="s">
        <v>41</v>
      </c>
      <c r="J35" s="266"/>
      <c r="K35" s="267"/>
    </row>
    <row r="36" spans="1:13" s="158" customFormat="1" ht="21.6" customHeight="1">
      <c r="A36" s="275"/>
      <c r="B36" s="166"/>
      <c r="C36" s="276"/>
      <c r="D36" s="277"/>
      <c r="E36" s="277" t="s">
        <v>42</v>
      </c>
      <c r="F36" s="277" t="s">
        <v>43</v>
      </c>
      <c r="G36" s="277" t="s">
        <v>44</v>
      </c>
      <c r="H36" s="277" t="s">
        <v>45</v>
      </c>
      <c r="I36" s="277" t="s">
        <v>46</v>
      </c>
      <c r="J36" s="278"/>
      <c r="K36" s="279"/>
      <c r="L36" s="33" t="s">
        <v>70</v>
      </c>
    </row>
    <row r="37" spans="1:13" s="158" customFormat="1" ht="23.25">
      <c r="A37" s="280" t="s">
        <v>118</v>
      </c>
      <c r="B37" s="167"/>
      <c r="C37" s="281"/>
      <c r="D37" s="168"/>
      <c r="E37" s="169"/>
      <c r="F37" s="170"/>
      <c r="G37" s="170"/>
      <c r="H37" s="170"/>
      <c r="I37" s="170"/>
      <c r="J37" s="282"/>
      <c r="K37" s="283"/>
    </row>
    <row r="38" spans="1:13" s="158" customFormat="1">
      <c r="A38" s="163" t="s">
        <v>119</v>
      </c>
      <c r="B38" s="171"/>
      <c r="C38" s="259">
        <v>2</v>
      </c>
      <c r="D38" s="155" t="s">
        <v>33</v>
      </c>
      <c r="E38" s="643" t="s">
        <v>36</v>
      </c>
      <c r="F38" s="644"/>
      <c r="G38" s="644"/>
      <c r="H38" s="644"/>
      <c r="I38" s="645"/>
      <c r="J38" s="284">
        <f>L38*5/100</f>
        <v>0</v>
      </c>
      <c r="K38" s="285">
        <f>(C38*J38)/5</f>
        <v>0</v>
      </c>
      <c r="L38" s="34"/>
      <c r="M38" s="158" t="s">
        <v>241</v>
      </c>
    </row>
    <row r="39" spans="1:13" s="158" customFormat="1">
      <c r="A39" s="246" t="s">
        <v>169</v>
      </c>
      <c r="B39" s="172"/>
      <c r="C39" s="269">
        <v>4</v>
      </c>
      <c r="D39" s="160" t="s">
        <v>2</v>
      </c>
      <c r="E39" s="646" t="s">
        <v>35</v>
      </c>
      <c r="F39" s="647"/>
      <c r="G39" s="647"/>
      <c r="H39" s="647"/>
      <c r="I39" s="648"/>
      <c r="J39" s="263"/>
      <c r="K39" s="264">
        <f>(C39*J39)/5</f>
        <v>0</v>
      </c>
      <c r="L39" s="158" t="s">
        <v>242</v>
      </c>
    </row>
    <row r="40" spans="1:13" s="158" customFormat="1">
      <c r="A40" s="272" t="s">
        <v>120</v>
      </c>
      <c r="B40" s="32"/>
      <c r="C40" s="286"/>
      <c r="D40" s="162"/>
      <c r="E40" s="649"/>
      <c r="F40" s="650"/>
      <c r="G40" s="650"/>
      <c r="H40" s="650"/>
      <c r="I40" s="651"/>
      <c r="J40" s="266"/>
      <c r="K40" s="287"/>
    </row>
    <row r="41" spans="1:13" s="158" customFormat="1">
      <c r="A41" s="163" t="s">
        <v>184</v>
      </c>
      <c r="B41" s="154"/>
      <c r="C41" s="259"/>
      <c r="D41" s="155"/>
      <c r="E41" s="288"/>
      <c r="F41" s="289"/>
      <c r="G41" s="289"/>
      <c r="H41" s="289"/>
      <c r="I41" s="290"/>
      <c r="J41" s="291"/>
      <c r="K41" s="292"/>
    </row>
    <row r="42" spans="1:13" s="158" customFormat="1">
      <c r="A42" s="174" t="s">
        <v>121</v>
      </c>
      <c r="B42" s="175"/>
      <c r="C42" s="293">
        <v>4</v>
      </c>
      <c r="D42" s="176" t="s">
        <v>34</v>
      </c>
      <c r="E42" s="652" t="s">
        <v>36</v>
      </c>
      <c r="F42" s="653"/>
      <c r="G42" s="653"/>
      <c r="H42" s="653"/>
      <c r="I42" s="654"/>
      <c r="J42" s="294"/>
      <c r="K42" s="295">
        <f>(C42*J42)/5</f>
        <v>0</v>
      </c>
      <c r="L42" s="158" t="s">
        <v>243</v>
      </c>
    </row>
    <row r="43" spans="1:13" s="158" customFormat="1" ht="23.25">
      <c r="A43" s="251" t="s">
        <v>170</v>
      </c>
      <c r="B43" s="177"/>
      <c r="C43" s="177"/>
      <c r="D43" s="178"/>
      <c r="E43" s="178"/>
      <c r="F43" s="178"/>
      <c r="G43" s="178"/>
      <c r="H43" s="178"/>
      <c r="I43" s="179"/>
      <c r="J43" s="180"/>
      <c r="K43" s="181"/>
      <c r="L43" s="33"/>
    </row>
    <row r="44" spans="1:13" s="7" customFormat="1" ht="21.6" customHeight="1">
      <c r="A44" s="252" t="s">
        <v>171</v>
      </c>
      <c r="B44" s="182"/>
      <c r="C44" s="182"/>
      <c r="D44" s="183"/>
      <c r="E44" s="183"/>
      <c r="F44" s="183"/>
      <c r="G44" s="183"/>
      <c r="H44" s="183"/>
      <c r="I44" s="184"/>
      <c r="J44" s="185"/>
      <c r="K44" s="186"/>
    </row>
    <row r="45" spans="1:13" s="7" customFormat="1" ht="24.75" customHeight="1">
      <c r="A45" s="332" t="s">
        <v>185</v>
      </c>
      <c r="B45" s="229"/>
      <c r="C45" s="333">
        <v>5</v>
      </c>
      <c r="D45" s="334" t="s">
        <v>2</v>
      </c>
      <c r="E45" s="655" t="s">
        <v>244</v>
      </c>
      <c r="F45" s="655" t="s">
        <v>245</v>
      </c>
      <c r="G45" s="657" t="s">
        <v>246</v>
      </c>
      <c r="H45" s="657" t="s">
        <v>247</v>
      </c>
      <c r="I45" s="657" t="s">
        <v>248</v>
      </c>
      <c r="J45" s="335"/>
      <c r="K45" s="336">
        <f>(C45*J45)/5</f>
        <v>0</v>
      </c>
      <c r="L45" s="401" t="s">
        <v>249</v>
      </c>
    </row>
    <row r="46" spans="1:13" s="7" customFormat="1" ht="110.25" customHeight="1">
      <c r="A46" s="473" t="s">
        <v>250</v>
      </c>
      <c r="B46" s="474"/>
      <c r="C46" s="475"/>
      <c r="D46" s="476"/>
      <c r="E46" s="656"/>
      <c r="F46" s="656"/>
      <c r="G46" s="658"/>
      <c r="H46" s="658"/>
      <c r="I46" s="658"/>
      <c r="J46" s="291"/>
      <c r="K46" s="296"/>
      <c r="L46" s="402"/>
    </row>
    <row r="47" spans="1:13" s="7" customFormat="1" ht="21.6" customHeight="1">
      <c r="A47" s="403" t="s">
        <v>172</v>
      </c>
      <c r="B47" s="298"/>
      <c r="C47" s="286"/>
      <c r="D47" s="162"/>
      <c r="E47" s="470"/>
      <c r="F47" s="470"/>
      <c r="G47" s="408"/>
      <c r="H47" s="470"/>
      <c r="I47" s="470"/>
      <c r="J47" s="471"/>
      <c r="K47" s="472"/>
    </row>
    <row r="48" spans="1:13" s="7" customFormat="1" ht="21.6" customHeight="1">
      <c r="A48" s="299" t="s">
        <v>187</v>
      </c>
      <c r="B48" s="298"/>
      <c r="C48" s="300">
        <v>5</v>
      </c>
      <c r="D48" s="250" t="s">
        <v>2</v>
      </c>
      <c r="E48" s="250" t="s">
        <v>152</v>
      </c>
      <c r="F48" s="250" t="s">
        <v>153</v>
      </c>
      <c r="G48" s="250" t="s">
        <v>154</v>
      </c>
      <c r="H48" s="250" t="s">
        <v>155</v>
      </c>
      <c r="I48" s="250" t="s">
        <v>156</v>
      </c>
      <c r="J48" s="367"/>
      <c r="K48" s="368">
        <f>(C48*J48)/5</f>
        <v>0</v>
      </c>
      <c r="L48" s="33" t="s">
        <v>70</v>
      </c>
    </row>
    <row r="49" spans="1:13" s="7" customFormat="1" ht="21.6" customHeight="1">
      <c r="A49" s="403" t="s">
        <v>251</v>
      </c>
      <c r="B49" s="298"/>
      <c r="C49" s="300"/>
      <c r="D49" s="249"/>
      <c r="E49" s="249"/>
      <c r="F49" s="249"/>
      <c r="G49" s="249"/>
      <c r="H49" s="249"/>
      <c r="I49" s="249"/>
      <c r="J49" s="291"/>
      <c r="K49" s="296"/>
      <c r="L49" s="165"/>
    </row>
    <row r="50" spans="1:13" s="7" customFormat="1" ht="21.6" customHeight="1">
      <c r="A50" s="370" t="s">
        <v>188</v>
      </c>
      <c r="B50" s="302"/>
      <c r="C50" s="303">
        <v>5</v>
      </c>
      <c r="D50" s="223" t="s">
        <v>252</v>
      </c>
      <c r="E50" s="224" t="s">
        <v>253</v>
      </c>
      <c r="F50" s="224" t="s">
        <v>254</v>
      </c>
      <c r="G50" s="404" t="s">
        <v>255</v>
      </c>
      <c r="H50" s="224" t="s">
        <v>256</v>
      </c>
      <c r="I50" s="224"/>
      <c r="J50" s="304">
        <f>L50*5/100</f>
        <v>0</v>
      </c>
      <c r="K50" s="305">
        <f>(C50*J50)/5</f>
        <v>0</v>
      </c>
      <c r="L50" s="34"/>
      <c r="M50" s="7" t="s">
        <v>316</v>
      </c>
    </row>
    <row r="51" spans="1:13" s="7" customFormat="1" ht="21.6" customHeight="1">
      <c r="A51" s="477" t="s">
        <v>189</v>
      </c>
      <c r="B51" s="478"/>
      <c r="C51" s="479"/>
      <c r="D51" s="480"/>
      <c r="E51" s="481"/>
      <c r="F51" s="481"/>
      <c r="G51" s="482"/>
      <c r="H51" s="481"/>
      <c r="I51" s="481"/>
      <c r="J51" s="483"/>
      <c r="K51" s="484"/>
      <c r="L51" s="165"/>
    </row>
    <row r="52" spans="1:13" s="7" customFormat="1" ht="20.25">
      <c r="A52" s="32"/>
      <c r="B52" s="8"/>
      <c r="C52" s="1"/>
      <c r="D52" s="9"/>
      <c r="E52" s="8"/>
      <c r="F52" s="8"/>
      <c r="G52" s="8"/>
      <c r="H52" s="8"/>
      <c r="I52" s="8"/>
      <c r="J52" s="10"/>
      <c r="K52" s="10"/>
    </row>
    <row r="53" spans="1:13" s="7" customFormat="1" ht="20.25">
      <c r="A53" s="32"/>
      <c r="B53" s="8"/>
      <c r="C53" s="1"/>
      <c r="D53" s="9"/>
      <c r="E53" s="8"/>
      <c r="F53" s="8"/>
      <c r="G53" s="8"/>
      <c r="H53" s="8"/>
      <c r="I53" s="8"/>
      <c r="J53" s="10"/>
      <c r="K53" s="10"/>
    </row>
    <row r="54" spans="1:13" s="7" customFormat="1" ht="21.75" customHeight="1">
      <c r="A54" s="659" t="s">
        <v>56</v>
      </c>
      <c r="B54" s="660"/>
      <c r="C54" s="635" t="s">
        <v>237</v>
      </c>
      <c r="D54" s="664" t="s">
        <v>69</v>
      </c>
      <c r="E54" s="666" t="s">
        <v>37</v>
      </c>
      <c r="F54" s="667"/>
      <c r="G54" s="667"/>
      <c r="H54" s="667"/>
      <c r="I54" s="667"/>
      <c r="J54" s="668" t="s">
        <v>12</v>
      </c>
      <c r="K54" s="635" t="s">
        <v>74</v>
      </c>
    </row>
    <row r="55" spans="1:13" s="7" customFormat="1" ht="42" customHeight="1">
      <c r="A55" s="661"/>
      <c r="B55" s="662"/>
      <c r="C55" s="671"/>
      <c r="D55" s="665"/>
      <c r="E55" s="489" t="s">
        <v>64</v>
      </c>
      <c r="F55" s="489" t="s">
        <v>65</v>
      </c>
      <c r="G55" s="489" t="s">
        <v>66</v>
      </c>
      <c r="H55" s="490" t="s">
        <v>67</v>
      </c>
      <c r="I55" s="491" t="s">
        <v>68</v>
      </c>
      <c r="J55" s="669"/>
      <c r="K55" s="636"/>
    </row>
    <row r="56" spans="1:13" s="7" customFormat="1" ht="21.6" customHeight="1">
      <c r="A56" s="297" t="s">
        <v>173</v>
      </c>
      <c r="B56" s="311"/>
      <c r="C56" s="269"/>
      <c r="D56" s="220"/>
      <c r="E56" s="189"/>
      <c r="F56" s="189"/>
      <c r="G56" s="255"/>
      <c r="H56" s="256"/>
      <c r="I56" s="256"/>
      <c r="J56" s="309"/>
      <c r="K56" s="310"/>
      <c r="L56" s="165"/>
    </row>
    <row r="57" spans="1:13" s="7" customFormat="1" ht="21.6" customHeight="1">
      <c r="A57" s="405" t="s">
        <v>257</v>
      </c>
      <c r="B57" s="485"/>
      <c r="C57" s="312">
        <v>5</v>
      </c>
      <c r="D57" s="313" t="s">
        <v>174</v>
      </c>
      <c r="E57" s="487" t="s">
        <v>306</v>
      </c>
      <c r="F57" s="487" t="s">
        <v>307</v>
      </c>
      <c r="G57" s="488" t="s">
        <v>308</v>
      </c>
      <c r="H57" s="487" t="s">
        <v>309</v>
      </c>
      <c r="I57" s="487" t="s">
        <v>310</v>
      </c>
      <c r="J57" s="260"/>
      <c r="K57" s="261">
        <f>(C57*J57)/5</f>
        <v>0</v>
      </c>
      <c r="L57" s="221" t="s">
        <v>183</v>
      </c>
    </row>
    <row r="58" spans="1:13" s="7" customFormat="1" ht="21.6" customHeight="1">
      <c r="A58" s="297" t="s">
        <v>258</v>
      </c>
      <c r="B58" s="486"/>
      <c r="C58" s="406">
        <v>2.5</v>
      </c>
      <c r="D58" s="407" t="s">
        <v>174</v>
      </c>
      <c r="E58" s="675" t="s">
        <v>311</v>
      </c>
      <c r="F58" s="675" t="s">
        <v>312</v>
      </c>
      <c r="G58" s="675" t="s">
        <v>313</v>
      </c>
      <c r="H58" s="675" t="s">
        <v>314</v>
      </c>
      <c r="I58" s="675" t="s">
        <v>315</v>
      </c>
      <c r="J58" s="263"/>
      <c r="K58" s="264">
        <f>(C58*J58)/5</f>
        <v>0</v>
      </c>
      <c r="L58" s="221" t="s">
        <v>183</v>
      </c>
    </row>
    <row r="59" spans="1:13" s="7" customFormat="1" ht="63.75" customHeight="1">
      <c r="A59" s="405"/>
      <c r="B59" s="319"/>
      <c r="C59" s="312"/>
      <c r="D59" s="313"/>
      <c r="E59" s="676"/>
      <c r="F59" s="676"/>
      <c r="G59" s="676"/>
      <c r="H59" s="676"/>
      <c r="I59" s="676"/>
      <c r="J59" s="291"/>
      <c r="K59" s="296"/>
      <c r="L59" s="33" t="s">
        <v>70</v>
      </c>
    </row>
    <row r="60" spans="1:13" s="7" customFormat="1" ht="21.6" customHeight="1">
      <c r="A60" s="464" t="s">
        <v>190</v>
      </c>
      <c r="B60" s="465"/>
      <c r="C60" s="466">
        <v>2.5</v>
      </c>
      <c r="D60" s="223" t="s">
        <v>252</v>
      </c>
      <c r="E60" s="224" t="s">
        <v>253</v>
      </c>
      <c r="F60" s="224" t="s">
        <v>254</v>
      </c>
      <c r="G60" s="225" t="s">
        <v>255</v>
      </c>
      <c r="H60" s="224" t="s">
        <v>256</v>
      </c>
      <c r="I60" s="317"/>
      <c r="J60" s="304">
        <f>L60*5/100</f>
        <v>0</v>
      </c>
      <c r="K60" s="305">
        <f>(C60*J60)/5</f>
        <v>0</v>
      </c>
      <c r="L60" s="34"/>
      <c r="M60" s="7" t="s">
        <v>316</v>
      </c>
    </row>
    <row r="61" spans="1:13" s="7" customFormat="1" ht="21.6" customHeight="1">
      <c r="A61" s="356"/>
      <c r="B61" s="319"/>
      <c r="C61" s="409"/>
      <c r="D61" s="410"/>
      <c r="E61" s="411"/>
      <c r="F61" s="411"/>
      <c r="G61" s="412"/>
      <c r="H61" s="411"/>
      <c r="I61" s="348"/>
      <c r="J61" s="291"/>
      <c r="K61" s="296"/>
      <c r="L61" s="165"/>
    </row>
    <row r="62" spans="1:13" s="7" customFormat="1" ht="21.6" customHeight="1">
      <c r="A62" s="463" t="s">
        <v>294</v>
      </c>
      <c r="B62" s="319"/>
      <c r="C62" s="320"/>
      <c r="D62" s="241"/>
      <c r="E62" s="238"/>
      <c r="F62" s="239"/>
      <c r="G62" s="240"/>
      <c r="H62" s="240"/>
      <c r="I62" s="238"/>
      <c r="J62" s="291"/>
      <c r="K62" s="296"/>
      <c r="L62" s="192"/>
    </row>
    <row r="63" spans="1:13" s="7" customFormat="1" ht="21.6" customHeight="1">
      <c r="A63" s="301" t="s">
        <v>122</v>
      </c>
      <c r="B63" s="314"/>
      <c r="C63" s="321">
        <v>5</v>
      </c>
      <c r="D63" s="223" t="s">
        <v>252</v>
      </c>
      <c r="E63" s="224" t="s">
        <v>253</v>
      </c>
      <c r="F63" s="224" t="s">
        <v>254</v>
      </c>
      <c r="G63" s="404" t="s">
        <v>255</v>
      </c>
      <c r="H63" s="224" t="s">
        <v>256</v>
      </c>
      <c r="I63" s="197"/>
      <c r="J63" s="304">
        <f>L63*5/100</f>
        <v>0</v>
      </c>
      <c r="K63" s="305">
        <f>(C63*J63)/5</f>
        <v>0</v>
      </c>
      <c r="L63" s="34"/>
      <c r="M63" s="7" t="s">
        <v>316</v>
      </c>
    </row>
    <row r="64" spans="1:13" s="7" customFormat="1" ht="21.6" customHeight="1">
      <c r="A64" s="301"/>
      <c r="B64" s="319"/>
      <c r="C64" s="321"/>
      <c r="D64" s="223"/>
      <c r="E64" s="224"/>
      <c r="F64" s="224"/>
      <c r="G64" s="404"/>
      <c r="H64" s="224"/>
      <c r="I64" s="197"/>
      <c r="J64" s="413"/>
      <c r="K64" s="414"/>
      <c r="L64" s="415"/>
    </row>
    <row r="65" spans="1:13" s="7" customFormat="1" ht="21.75" customHeight="1">
      <c r="A65" s="301" t="s">
        <v>123</v>
      </c>
      <c r="B65" s="322"/>
      <c r="C65" s="321">
        <v>5</v>
      </c>
      <c r="D65" s="223" t="s">
        <v>252</v>
      </c>
      <c r="E65" s="224" t="s">
        <v>253</v>
      </c>
      <c r="F65" s="224" t="s">
        <v>254</v>
      </c>
      <c r="G65" s="404" t="s">
        <v>255</v>
      </c>
      <c r="H65" s="224" t="s">
        <v>256</v>
      </c>
      <c r="I65" s="197"/>
      <c r="J65" s="304">
        <f>L65*5/100</f>
        <v>0</v>
      </c>
      <c r="K65" s="305">
        <f>(C65*J65)/5</f>
        <v>0</v>
      </c>
      <c r="L65" s="34"/>
      <c r="M65" s="7" t="s">
        <v>316</v>
      </c>
    </row>
    <row r="66" spans="1:13" s="7" customFormat="1" ht="21.75" customHeight="1">
      <c r="A66" s="301"/>
      <c r="B66" s="322"/>
      <c r="C66" s="321"/>
      <c r="D66" s="223"/>
      <c r="E66" s="224"/>
      <c r="F66" s="224"/>
      <c r="G66" s="404"/>
      <c r="H66" s="224"/>
      <c r="I66" s="197"/>
      <c r="J66" s="413"/>
      <c r="K66" s="414"/>
      <c r="L66" s="415"/>
    </row>
    <row r="67" spans="1:13" s="7" customFormat="1" ht="21.75" customHeight="1">
      <c r="A67" s="323" t="s">
        <v>124</v>
      </c>
      <c r="B67" s="324"/>
      <c r="C67" s="321">
        <v>5</v>
      </c>
      <c r="D67" s="223" t="s">
        <v>252</v>
      </c>
      <c r="E67" s="224" t="s">
        <v>253</v>
      </c>
      <c r="F67" s="224" t="s">
        <v>254</v>
      </c>
      <c r="G67" s="404" t="s">
        <v>255</v>
      </c>
      <c r="H67" s="224" t="s">
        <v>256</v>
      </c>
      <c r="I67" s="197"/>
      <c r="J67" s="304">
        <f>L67*5/100</f>
        <v>0</v>
      </c>
      <c r="K67" s="305">
        <f>(C67*J67)/5</f>
        <v>0</v>
      </c>
      <c r="L67" s="34"/>
      <c r="M67" s="7" t="s">
        <v>316</v>
      </c>
    </row>
    <row r="68" spans="1:13" s="7" customFormat="1" ht="21.75" customHeight="1">
      <c r="A68" s="323"/>
      <c r="B68" s="324"/>
      <c r="C68" s="321"/>
      <c r="D68" s="223"/>
      <c r="E68" s="224"/>
      <c r="F68" s="224"/>
      <c r="G68" s="404"/>
      <c r="H68" s="224"/>
      <c r="I68" s="197"/>
      <c r="J68" s="413"/>
      <c r="K68" s="414"/>
      <c r="L68" s="415"/>
    </row>
    <row r="69" spans="1:13" s="7" customFormat="1" ht="21.75" customHeight="1">
      <c r="A69" s="301" t="s">
        <v>125</v>
      </c>
      <c r="B69" s="324"/>
      <c r="C69" s="321">
        <v>5</v>
      </c>
      <c r="D69" s="223" t="s">
        <v>252</v>
      </c>
      <c r="E69" s="224" t="s">
        <v>253</v>
      </c>
      <c r="F69" s="224" t="s">
        <v>254</v>
      </c>
      <c r="G69" s="404" t="s">
        <v>255</v>
      </c>
      <c r="H69" s="224" t="s">
        <v>256</v>
      </c>
      <c r="I69" s="197"/>
      <c r="J69" s="304">
        <f>L69*5/100</f>
        <v>0</v>
      </c>
      <c r="K69" s="305">
        <f>(C69*J69)/5</f>
        <v>0</v>
      </c>
      <c r="L69" s="34"/>
      <c r="M69" s="7" t="s">
        <v>316</v>
      </c>
    </row>
    <row r="70" spans="1:13" s="7" customFormat="1" ht="21.75" customHeight="1">
      <c r="A70" s="297"/>
      <c r="B70" s="326"/>
      <c r="C70" s="321"/>
      <c r="D70" s="223"/>
      <c r="E70" s="224"/>
      <c r="F70" s="224"/>
      <c r="G70" s="404"/>
      <c r="H70" s="224"/>
      <c r="I70" s="197"/>
      <c r="J70" s="413"/>
      <c r="K70" s="310"/>
      <c r="L70" s="415"/>
    </row>
    <row r="71" spans="1:13" s="7" customFormat="1" ht="21.75" customHeight="1">
      <c r="A71" s="325" t="s">
        <v>126</v>
      </c>
      <c r="B71" s="326"/>
      <c r="C71" s="321">
        <v>5</v>
      </c>
      <c r="D71" s="223" t="s">
        <v>252</v>
      </c>
      <c r="E71" s="224" t="s">
        <v>253</v>
      </c>
      <c r="F71" s="224" t="s">
        <v>254</v>
      </c>
      <c r="G71" s="404" t="s">
        <v>255</v>
      </c>
      <c r="H71" s="224" t="s">
        <v>256</v>
      </c>
      <c r="I71" s="197"/>
      <c r="J71" s="304">
        <f>L71*5/100</f>
        <v>0</v>
      </c>
      <c r="K71" s="295">
        <f>(C71*J71)/5</f>
        <v>0</v>
      </c>
      <c r="L71" s="34"/>
      <c r="M71" s="7" t="s">
        <v>316</v>
      </c>
    </row>
    <row r="72" spans="1:13" s="13" customFormat="1" ht="23.25" customHeight="1">
      <c r="A72" s="672" t="s">
        <v>259</v>
      </c>
      <c r="B72" s="673"/>
      <c r="C72" s="673"/>
      <c r="D72" s="673"/>
      <c r="E72" s="673"/>
      <c r="F72" s="673"/>
      <c r="G72" s="673"/>
      <c r="H72" s="673"/>
      <c r="I72" s="673"/>
      <c r="J72" s="674"/>
      <c r="K72" s="68">
        <f>ROUND(SUM(K30:K71),2)</f>
        <v>0</v>
      </c>
    </row>
    <row r="73" spans="1:13" ht="23.25" customHeight="1">
      <c r="A73" s="14"/>
      <c r="B73" s="15"/>
      <c r="C73" s="16"/>
      <c r="D73" s="16"/>
      <c r="E73" s="16"/>
      <c r="F73" s="16"/>
      <c r="G73" s="16"/>
      <c r="H73" s="16"/>
      <c r="I73" s="16"/>
      <c r="J73" s="16"/>
      <c r="K73" s="17"/>
    </row>
    <row r="74" spans="1:13" ht="24" customHeight="1">
      <c r="A74" s="69" t="s">
        <v>92</v>
      </c>
      <c r="B74" s="670"/>
      <c r="C74" s="670"/>
      <c r="D74" s="71" t="s">
        <v>27</v>
      </c>
      <c r="E74" s="71"/>
      <c r="F74" s="72" t="s">
        <v>92</v>
      </c>
      <c r="G74" s="670"/>
      <c r="H74" s="670"/>
      <c r="I74" s="670"/>
      <c r="J74" s="670"/>
      <c r="K74" s="73" t="s">
        <v>26</v>
      </c>
    </row>
    <row r="75" spans="1:13" ht="24" customHeight="1">
      <c r="A75" s="69" t="s">
        <v>93</v>
      </c>
      <c r="B75" s="591"/>
      <c r="C75" s="591"/>
      <c r="D75" s="39" t="s">
        <v>94</v>
      </c>
      <c r="E75" s="39"/>
      <c r="F75" s="72" t="s">
        <v>93</v>
      </c>
      <c r="G75" s="591"/>
      <c r="H75" s="591"/>
      <c r="I75" s="591"/>
      <c r="J75" s="591"/>
      <c r="K75" s="75" t="s">
        <v>94</v>
      </c>
    </row>
    <row r="76" spans="1:13" ht="24" customHeight="1">
      <c r="A76" s="69" t="s">
        <v>84</v>
      </c>
      <c r="B76" s="591"/>
      <c r="C76" s="591"/>
      <c r="D76" s="39"/>
      <c r="E76" s="39"/>
      <c r="F76" s="72" t="s">
        <v>84</v>
      </c>
      <c r="G76" s="591"/>
      <c r="H76" s="591"/>
      <c r="I76" s="591"/>
      <c r="J76" s="591"/>
      <c r="K76" s="75"/>
    </row>
    <row r="77" spans="1:13" ht="24" customHeight="1">
      <c r="A77" s="76" t="s">
        <v>95</v>
      </c>
      <c r="B77" s="616"/>
      <c r="C77" s="616"/>
      <c r="D77" s="77"/>
      <c r="E77" s="78"/>
      <c r="F77" s="79" t="s">
        <v>95</v>
      </c>
      <c r="G77" s="616"/>
      <c r="H77" s="616"/>
      <c r="I77" s="616"/>
      <c r="J77" s="616"/>
      <c r="K77" s="80"/>
    </row>
    <row r="78" spans="1:13" ht="23.25">
      <c r="A78" s="4" t="s">
        <v>163</v>
      </c>
      <c r="B78" s="4"/>
      <c r="C78" s="5"/>
      <c r="D78" s="5"/>
      <c r="E78" s="5"/>
      <c r="F78" s="5"/>
      <c r="G78" s="5"/>
      <c r="H78" s="5"/>
      <c r="I78" s="5"/>
      <c r="J78" s="5"/>
      <c r="K78" s="5"/>
    </row>
    <row r="79" spans="1:13" s="22" customFormat="1" ht="21.75" customHeight="1">
      <c r="A79" s="576" t="s">
        <v>3</v>
      </c>
      <c r="B79" s="577"/>
      <c r="C79" s="578"/>
      <c r="D79" s="582" t="s">
        <v>47</v>
      </c>
      <c r="E79" s="583"/>
      <c r="F79" s="582" t="s">
        <v>162</v>
      </c>
      <c r="G79" s="586"/>
      <c r="H79" s="583"/>
      <c r="I79" s="582" t="s">
        <v>48</v>
      </c>
      <c r="J79" s="586"/>
      <c r="K79" s="583"/>
    </row>
    <row r="80" spans="1:13" s="22" customFormat="1" ht="51" customHeight="1">
      <c r="A80" s="579"/>
      <c r="B80" s="580"/>
      <c r="C80" s="581"/>
      <c r="D80" s="584"/>
      <c r="E80" s="585"/>
      <c r="F80" s="584"/>
      <c r="G80" s="587"/>
      <c r="H80" s="585"/>
      <c r="I80" s="584"/>
      <c r="J80" s="587"/>
      <c r="K80" s="585"/>
      <c r="L80" s="327"/>
    </row>
    <row r="81" spans="1:15" s="22" customFormat="1" ht="21.75" customHeight="1">
      <c r="A81" s="600" t="s">
        <v>53</v>
      </c>
      <c r="B81" s="601"/>
      <c r="C81" s="602"/>
      <c r="D81" s="603"/>
      <c r="E81" s="604"/>
      <c r="F81" s="605"/>
      <c r="G81" s="606"/>
      <c r="H81" s="607"/>
      <c r="I81" s="523" t="str">
        <f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เป็นไปตามความคาดหวัง</v>
      </c>
      <c r="J81" s="524"/>
      <c r="K81" s="525"/>
    </row>
    <row r="82" spans="1:15" s="22" customFormat="1" ht="21.75" customHeight="1">
      <c r="A82" s="608" t="s">
        <v>54</v>
      </c>
      <c r="B82" s="609"/>
      <c r="C82" s="610"/>
      <c r="D82" s="611"/>
      <c r="E82" s="612"/>
      <c r="F82" s="613"/>
      <c r="G82" s="614"/>
      <c r="H82" s="615"/>
      <c r="I82" s="570" t="str">
        <f t="shared" ref="I82:I83" si="0">+IFERROR(IF(F82&lt;D82,"ต่ำกว่าระดับความคาดหวัง",IF(F82=D82,"เป็นไปตามความคาดหวัง",IF(D82&lt;F82,"เหนือกว่าความคาดหวัง",IF(F82&lt;F82,"ดี",IF(F82&lt;=F82,"ดี","-"))))),"-")</f>
        <v>เป็นไปตามความคาดหวัง</v>
      </c>
      <c r="J82" s="571"/>
      <c r="K82" s="572"/>
      <c r="O82" s="416"/>
    </row>
    <row r="83" spans="1:15" s="22" customFormat="1" ht="21.75" customHeight="1">
      <c r="A83" s="592" t="s">
        <v>192</v>
      </c>
      <c r="B83" s="593"/>
      <c r="C83" s="594"/>
      <c r="D83" s="595"/>
      <c r="E83" s="596"/>
      <c r="F83" s="597"/>
      <c r="G83" s="598"/>
      <c r="H83" s="599"/>
      <c r="I83" s="531" t="str">
        <f t="shared" si="0"/>
        <v>เป็นไปตามความคาดหวัง</v>
      </c>
      <c r="J83" s="532"/>
      <c r="K83" s="533"/>
    </row>
    <row r="84" spans="1:15" s="22" customFormat="1" ht="23.25">
      <c r="A84" s="534" t="s">
        <v>13</v>
      </c>
      <c r="B84" s="535"/>
      <c r="C84" s="535"/>
      <c r="D84" s="535"/>
      <c r="E84" s="535"/>
      <c r="F84" s="535"/>
      <c r="G84" s="535"/>
      <c r="H84" s="536"/>
      <c r="I84" s="537">
        <f>(COUNTIF(I81:K83, "เป็นไปตามความคาดหวัง")+COUNTIF(I81:K83,"เหนือกว่าความคาดหวัง"))*10/3</f>
        <v>10</v>
      </c>
      <c r="J84" s="538"/>
      <c r="K84" s="538"/>
      <c r="L84" s="417"/>
      <c r="M84" s="417"/>
    </row>
    <row r="85" spans="1:15" s="22" customFormat="1" ht="23.25">
      <c r="A85" s="573" t="s">
        <v>296</v>
      </c>
      <c r="B85" s="574"/>
      <c r="C85" s="574"/>
      <c r="D85" s="574"/>
      <c r="E85" s="574"/>
      <c r="F85" s="574"/>
      <c r="G85" s="574"/>
      <c r="H85" s="575"/>
      <c r="I85" s="551">
        <f>I84</f>
        <v>10</v>
      </c>
      <c r="J85" s="552"/>
      <c r="K85" s="552"/>
      <c r="L85" s="418"/>
      <c r="M85" s="418"/>
    </row>
    <row r="86" spans="1:15" s="22" customFormat="1" ht="21.75" customHeight="1">
      <c r="A86" s="576" t="s">
        <v>139</v>
      </c>
      <c r="B86" s="577"/>
      <c r="C86" s="578"/>
      <c r="D86" s="582" t="s">
        <v>47</v>
      </c>
      <c r="E86" s="583"/>
      <c r="F86" s="582" t="s">
        <v>162</v>
      </c>
      <c r="G86" s="586"/>
      <c r="H86" s="583"/>
      <c r="I86" s="582" t="s">
        <v>48</v>
      </c>
      <c r="J86" s="586"/>
      <c r="K86" s="583"/>
    </row>
    <row r="87" spans="1:15" s="22" customFormat="1" ht="51" customHeight="1">
      <c r="A87" s="579"/>
      <c r="B87" s="580"/>
      <c r="C87" s="581"/>
      <c r="D87" s="584"/>
      <c r="E87" s="585"/>
      <c r="F87" s="584"/>
      <c r="G87" s="587"/>
      <c r="H87" s="585"/>
      <c r="I87" s="584"/>
      <c r="J87" s="587"/>
      <c r="K87" s="585"/>
      <c r="L87" s="327"/>
    </row>
    <row r="88" spans="1:15" s="22" customFormat="1" ht="24.75">
      <c r="A88" s="588">
        <v>1</v>
      </c>
      <c r="B88" s="589"/>
      <c r="C88" s="590"/>
      <c r="D88" s="518"/>
      <c r="E88" s="519"/>
      <c r="F88" s="520"/>
      <c r="G88" s="521"/>
      <c r="H88" s="522"/>
      <c r="I88" s="523" t="str">
        <f t="shared" ref="I88:I92" si="1">+IFERROR(IF(F88&lt;D88,"ต่ำกว่าระดับความคาดหวัง",IF(F88=D88,"เป็นไปตามความคาดหวัง",IF(D88&lt;F88,"เหนือกว่าความคาดหวัง",IF(F88&lt;F88,"ดี",IF(F88&lt;=F88,"ดี","-"))))),"-")</f>
        <v>เป็นไปตามความคาดหวัง</v>
      </c>
      <c r="J88" s="524"/>
      <c r="K88" s="525"/>
      <c r="L88" s="22" t="s">
        <v>316</v>
      </c>
    </row>
    <row r="89" spans="1:15" s="22" customFormat="1" ht="24.75">
      <c r="A89" s="562">
        <v>2</v>
      </c>
      <c r="B89" s="563"/>
      <c r="C89" s="564"/>
      <c r="D89" s="565"/>
      <c r="E89" s="566"/>
      <c r="F89" s="567"/>
      <c r="G89" s="568"/>
      <c r="H89" s="569"/>
      <c r="I89" s="570" t="str">
        <f t="shared" si="1"/>
        <v>เป็นไปตามความคาดหวัง</v>
      </c>
      <c r="J89" s="571"/>
      <c r="K89" s="572"/>
      <c r="L89" s="22" t="s">
        <v>316</v>
      </c>
    </row>
    <row r="90" spans="1:15" s="22" customFormat="1" ht="24.75">
      <c r="A90" s="562">
        <v>3</v>
      </c>
      <c r="B90" s="563"/>
      <c r="C90" s="564"/>
      <c r="D90" s="565"/>
      <c r="E90" s="566"/>
      <c r="F90" s="567"/>
      <c r="G90" s="568"/>
      <c r="H90" s="569"/>
      <c r="I90" s="570" t="str">
        <f t="shared" si="1"/>
        <v>เป็นไปตามความคาดหวัง</v>
      </c>
      <c r="J90" s="571"/>
      <c r="K90" s="572"/>
      <c r="L90" s="22" t="s">
        <v>316</v>
      </c>
    </row>
    <row r="91" spans="1:15" s="22" customFormat="1" ht="24.75">
      <c r="A91" s="562">
        <v>4</v>
      </c>
      <c r="B91" s="563"/>
      <c r="C91" s="564"/>
      <c r="D91" s="565"/>
      <c r="E91" s="566"/>
      <c r="F91" s="567"/>
      <c r="G91" s="568"/>
      <c r="H91" s="569"/>
      <c r="I91" s="570" t="str">
        <f t="shared" si="1"/>
        <v>เป็นไปตามความคาดหวัง</v>
      </c>
      <c r="J91" s="571"/>
      <c r="K91" s="572"/>
      <c r="L91" s="22" t="s">
        <v>316</v>
      </c>
    </row>
    <row r="92" spans="1:15" s="22" customFormat="1" ht="24.75">
      <c r="A92" s="548">
        <v>5</v>
      </c>
      <c r="B92" s="549"/>
      <c r="C92" s="550"/>
      <c r="D92" s="528"/>
      <c r="E92" s="530"/>
      <c r="F92" s="528"/>
      <c r="G92" s="529"/>
      <c r="H92" s="530"/>
      <c r="I92" s="531" t="str">
        <f t="shared" si="1"/>
        <v>เป็นไปตามความคาดหวัง</v>
      </c>
      <c r="J92" s="532"/>
      <c r="K92" s="533"/>
      <c r="L92" s="22" t="s">
        <v>316</v>
      </c>
    </row>
    <row r="93" spans="1:15" s="22" customFormat="1" ht="23.25">
      <c r="A93" s="534" t="s">
        <v>140</v>
      </c>
      <c r="B93" s="535"/>
      <c r="C93" s="535"/>
      <c r="D93" s="535"/>
      <c r="E93" s="535"/>
      <c r="F93" s="535"/>
      <c r="G93" s="535"/>
      <c r="H93" s="536"/>
      <c r="I93" s="537">
        <f>(COUNTIF(I88:K92, "เป็นไปตามความคาดหวัง")+COUNTIF(I88:K92,"เหนือกว่าความคาดหวัง"))*15/5</f>
        <v>15</v>
      </c>
      <c r="J93" s="538"/>
      <c r="K93" s="538"/>
      <c r="L93" s="418"/>
      <c r="M93" s="418"/>
    </row>
    <row r="94" spans="1:15" s="22" customFormat="1" ht="23.25">
      <c r="A94" s="539" t="s">
        <v>295</v>
      </c>
      <c r="B94" s="540"/>
      <c r="C94" s="540"/>
      <c r="D94" s="540"/>
      <c r="E94" s="540"/>
      <c r="F94" s="540"/>
      <c r="G94" s="540"/>
      <c r="H94" s="541"/>
      <c r="I94" s="551">
        <f>I93</f>
        <v>15</v>
      </c>
      <c r="J94" s="552"/>
      <c r="K94" s="552"/>
      <c r="L94" s="418"/>
      <c r="M94" s="418"/>
    </row>
    <row r="95" spans="1:15" s="22" customFormat="1" ht="75.75" customHeight="1">
      <c r="A95" s="553" t="s">
        <v>49</v>
      </c>
      <c r="B95" s="554"/>
      <c r="C95" s="555"/>
      <c r="D95" s="556" t="s">
        <v>47</v>
      </c>
      <c r="E95" s="557"/>
      <c r="F95" s="556" t="s">
        <v>260</v>
      </c>
      <c r="G95" s="558"/>
      <c r="H95" s="557"/>
      <c r="I95" s="559" t="s">
        <v>48</v>
      </c>
      <c r="J95" s="560"/>
      <c r="K95" s="561"/>
    </row>
    <row r="96" spans="1:15" s="22" customFormat="1" ht="24.75">
      <c r="A96" s="210" t="s">
        <v>261</v>
      </c>
      <c r="B96" s="211"/>
      <c r="C96" s="211"/>
      <c r="D96" s="518"/>
      <c r="E96" s="519"/>
      <c r="F96" s="520"/>
      <c r="G96" s="521"/>
      <c r="H96" s="522"/>
      <c r="I96" s="523" t="str">
        <f t="shared" ref="I96:I97" si="2">+IFERROR(IF(F96&lt;D96,"ต่ำกว่าระดับความคาดหวัง",IF(F96=D96,"เป็นไปตามความคาดหวัง",IF(D96&lt;F96,"เหนือกว่าความคาดหวัง",IF(F96&lt;F96,"ดี",IF(F96&lt;=F96,"ดี","-"))))),"-")</f>
        <v>เป็นไปตามความคาดหวัง</v>
      </c>
      <c r="J96" s="524"/>
      <c r="K96" s="525"/>
    </row>
    <row r="97" spans="1:11" s="22" customFormat="1" ht="24.75">
      <c r="A97" s="212" t="s">
        <v>79</v>
      </c>
      <c r="B97" s="211"/>
      <c r="C97" s="211"/>
      <c r="D97" s="526"/>
      <c r="E97" s="527"/>
      <c r="F97" s="528"/>
      <c r="G97" s="529"/>
      <c r="H97" s="530"/>
      <c r="I97" s="531" t="str">
        <f t="shared" si="2"/>
        <v>เป็นไปตามความคาดหวัง</v>
      </c>
      <c r="J97" s="532"/>
      <c r="K97" s="533"/>
    </row>
    <row r="98" spans="1:11" s="22" customFormat="1">
      <c r="A98" s="534" t="s">
        <v>113</v>
      </c>
      <c r="B98" s="535"/>
      <c r="C98" s="535"/>
      <c r="D98" s="535"/>
      <c r="E98" s="535"/>
      <c r="F98" s="535"/>
      <c r="G98" s="535"/>
      <c r="H98" s="536"/>
      <c r="I98" s="537">
        <f>(COUNTIF(I96:K97, "เป็นไปตามความคาดหวัง")+COUNTIF(I96:K97,"เหนือกว่าความคาดหวัง"))*5/2</f>
        <v>5</v>
      </c>
      <c r="J98" s="538"/>
      <c r="K98" s="538"/>
    </row>
    <row r="99" spans="1:11" s="22" customFormat="1" ht="24.75">
      <c r="A99" s="539" t="s">
        <v>111</v>
      </c>
      <c r="B99" s="540"/>
      <c r="C99" s="540"/>
      <c r="D99" s="540"/>
      <c r="E99" s="540"/>
      <c r="F99" s="540"/>
      <c r="G99" s="540"/>
      <c r="H99" s="541"/>
      <c r="I99" s="542">
        <f>I98</f>
        <v>5</v>
      </c>
      <c r="J99" s="543"/>
      <c r="K99" s="544"/>
    </row>
    <row r="100" spans="1:11" ht="25.5">
      <c r="A100" s="512" t="s">
        <v>141</v>
      </c>
      <c r="B100" s="513"/>
      <c r="C100" s="513"/>
      <c r="D100" s="513"/>
      <c r="E100" s="513"/>
      <c r="F100" s="513"/>
      <c r="G100" s="513"/>
      <c r="H100" s="514"/>
      <c r="I100" s="515">
        <f>ROUND(I85+I94+I99,2)</f>
        <v>30</v>
      </c>
      <c r="J100" s="516"/>
      <c r="K100" s="517"/>
    </row>
    <row r="101" spans="1:11" ht="26.25">
      <c r="A101" s="508" t="s">
        <v>57</v>
      </c>
      <c r="B101" s="508"/>
      <c r="C101" s="508"/>
      <c r="D101" s="508"/>
      <c r="E101" s="508"/>
      <c r="F101" s="508"/>
      <c r="G101" s="508"/>
      <c r="H101" s="508"/>
      <c r="I101" s="508"/>
      <c r="J101" s="508"/>
      <c r="K101" s="508"/>
    </row>
    <row r="102" spans="1:11" s="23" customFormat="1" ht="23.25">
      <c r="A102" s="509" t="s">
        <v>58</v>
      </c>
      <c r="B102" s="509"/>
      <c r="C102" s="509"/>
      <c r="D102" s="509"/>
      <c r="E102" s="509"/>
      <c r="F102" s="509"/>
      <c r="G102" s="509"/>
      <c r="H102" s="509"/>
      <c r="I102" s="509"/>
      <c r="J102" s="509"/>
      <c r="K102" s="509"/>
    </row>
    <row r="103" spans="1:11" s="23" customFormat="1" ht="24.75" customHeight="1">
      <c r="A103" s="510" t="s">
        <v>14</v>
      </c>
      <c r="B103" s="511"/>
      <c r="C103" s="511"/>
      <c r="D103" s="511"/>
      <c r="E103" s="81"/>
      <c r="F103" s="545" t="s">
        <v>80</v>
      </c>
      <c r="G103" s="546"/>
      <c r="H103" s="546"/>
      <c r="I103" s="546"/>
      <c r="J103" s="546"/>
      <c r="K103" s="547"/>
    </row>
    <row r="104" spans="1:11" s="23" customFormat="1" ht="26.1" customHeight="1">
      <c r="A104" s="419" t="s">
        <v>262</v>
      </c>
      <c r="B104" s="83"/>
      <c r="C104" s="83"/>
      <c r="D104" s="83"/>
      <c r="E104" s="84"/>
      <c r="F104" s="85"/>
      <c r="G104" s="39"/>
      <c r="H104" s="39"/>
      <c r="I104" s="86"/>
      <c r="J104" s="86"/>
      <c r="K104" s="87"/>
    </row>
    <row r="105" spans="1:11" s="23" customFormat="1" ht="26.1" customHeight="1">
      <c r="A105" s="419" t="s">
        <v>263</v>
      </c>
      <c r="B105" s="83"/>
      <c r="C105" s="83"/>
      <c r="D105" s="83"/>
      <c r="E105" s="84"/>
      <c r="F105" s="85"/>
      <c r="G105" s="39"/>
      <c r="H105" s="39"/>
      <c r="I105" s="86"/>
      <c r="J105" s="86"/>
      <c r="K105" s="87"/>
    </row>
    <row r="106" spans="1:11" s="22" customFormat="1" ht="26.1" customHeight="1">
      <c r="A106" s="88" t="s">
        <v>15</v>
      </c>
      <c r="B106" s="38"/>
      <c r="C106" s="89" t="s">
        <v>16</v>
      </c>
      <c r="D106" s="39"/>
      <c r="E106" s="71"/>
      <c r="F106" s="106" t="s">
        <v>96</v>
      </c>
      <c r="G106" s="39" t="s">
        <v>98</v>
      </c>
      <c r="H106" s="90"/>
      <c r="I106" s="91" t="s">
        <v>107</v>
      </c>
      <c r="J106" s="86"/>
      <c r="K106" s="92"/>
    </row>
    <row r="107" spans="1:11" s="22" customFormat="1" ht="26.1" customHeight="1">
      <c r="A107" s="85" t="s">
        <v>59</v>
      </c>
      <c r="B107" s="38"/>
      <c r="C107" s="328">
        <f>K72</f>
        <v>0</v>
      </c>
      <c r="D107" s="39"/>
      <c r="E107" s="71"/>
      <c r="F107" s="106" t="s">
        <v>96</v>
      </c>
      <c r="G107" s="39" t="s">
        <v>97</v>
      </c>
      <c r="H107" s="90"/>
      <c r="I107" s="91" t="s">
        <v>108</v>
      </c>
      <c r="J107" s="86"/>
      <c r="K107" s="92"/>
    </row>
    <row r="108" spans="1:11" ht="26.1" customHeight="1">
      <c r="A108" s="85" t="s">
        <v>17</v>
      </c>
      <c r="B108" s="38"/>
      <c r="C108" s="329">
        <f>I100</f>
        <v>30</v>
      </c>
      <c r="D108" s="39"/>
      <c r="E108" s="71"/>
      <c r="F108" s="106" t="s">
        <v>96</v>
      </c>
      <c r="G108" s="39" t="s">
        <v>99</v>
      </c>
      <c r="H108" s="90"/>
      <c r="I108" s="91" t="s">
        <v>109</v>
      </c>
      <c r="J108" s="93"/>
      <c r="K108" s="92"/>
    </row>
    <row r="109" spans="1:11" ht="26.1" customHeight="1">
      <c r="A109" s="126" t="s">
        <v>18</v>
      </c>
      <c r="B109" s="127"/>
      <c r="C109" s="330">
        <f>ROUND(C107+C108,2)</f>
        <v>30</v>
      </c>
      <c r="D109" s="93"/>
      <c r="E109" s="71"/>
      <c r="F109" s="106" t="s">
        <v>96</v>
      </c>
      <c r="G109" s="39" t="s">
        <v>100</v>
      </c>
      <c r="H109" s="90"/>
      <c r="I109" s="91" t="s">
        <v>110</v>
      </c>
      <c r="J109" s="93"/>
      <c r="K109" s="87"/>
    </row>
    <row r="110" spans="1:11" ht="26.1" customHeight="1">
      <c r="A110" s="95"/>
      <c r="B110" s="96"/>
      <c r="C110" s="93"/>
      <c r="D110" s="93"/>
      <c r="E110" s="71"/>
      <c r="F110" s="106" t="s">
        <v>96</v>
      </c>
      <c r="G110" s="39" t="s">
        <v>101</v>
      </c>
      <c r="H110" s="90"/>
      <c r="I110" s="91" t="s">
        <v>19</v>
      </c>
      <c r="J110" s="93"/>
      <c r="K110" s="97"/>
    </row>
    <row r="111" spans="1:11" ht="26.1" customHeight="1">
      <c r="A111" s="95"/>
      <c r="B111" s="96"/>
      <c r="C111" s="93"/>
      <c r="D111" s="93"/>
      <c r="E111" s="77"/>
      <c r="F111" s="98"/>
      <c r="G111" s="99"/>
      <c r="H111" s="100"/>
      <c r="I111" s="100"/>
      <c r="J111" s="100"/>
      <c r="K111" s="101"/>
    </row>
    <row r="112" spans="1:11" ht="23.25">
      <c r="A112" s="677" t="s">
        <v>20</v>
      </c>
      <c r="B112" s="678"/>
      <c r="C112" s="678"/>
      <c r="D112" s="678"/>
      <c r="E112" s="678"/>
      <c r="F112" s="679" t="s">
        <v>21</v>
      </c>
      <c r="G112" s="680"/>
      <c r="H112" s="680"/>
      <c r="I112" s="680"/>
      <c r="J112" s="680"/>
      <c r="K112" s="681"/>
    </row>
    <row r="113" spans="1:11" ht="23.25">
      <c r="A113" s="107" t="s">
        <v>102</v>
      </c>
      <c r="B113" s="108"/>
      <c r="C113" s="108"/>
      <c r="D113" s="108"/>
      <c r="E113" s="16"/>
      <c r="F113" s="107" t="s">
        <v>102</v>
      </c>
      <c r="G113" s="108"/>
      <c r="H113" s="108"/>
      <c r="I113" s="109"/>
      <c r="J113" s="109"/>
      <c r="K113" s="24"/>
    </row>
    <row r="114" spans="1:11" ht="23.25">
      <c r="A114" s="110"/>
      <c r="B114" s="111"/>
      <c r="C114" s="111"/>
      <c r="D114" s="111"/>
      <c r="E114" s="16"/>
      <c r="F114" s="110"/>
      <c r="G114" s="112"/>
      <c r="H114" s="113"/>
      <c r="I114" s="113"/>
      <c r="J114" s="113"/>
      <c r="K114" s="114"/>
    </row>
    <row r="115" spans="1:11" ht="23.25">
      <c r="A115" s="115"/>
      <c r="B115" s="116"/>
      <c r="C115" s="116"/>
      <c r="D115" s="116"/>
      <c r="E115" s="16"/>
      <c r="F115" s="115"/>
      <c r="G115" s="117"/>
      <c r="H115" s="118"/>
      <c r="I115" s="118"/>
      <c r="J115" s="118"/>
      <c r="K115" s="24"/>
    </row>
    <row r="116" spans="1:11" ht="23.25">
      <c r="A116" s="682" t="s">
        <v>22</v>
      </c>
      <c r="B116" s="682"/>
      <c r="C116" s="682"/>
      <c r="D116" s="682"/>
      <c r="E116" s="682"/>
      <c r="F116" s="682"/>
      <c r="G116" s="682"/>
      <c r="H116" s="682"/>
      <c r="I116" s="682"/>
      <c r="J116" s="682"/>
      <c r="K116" s="683"/>
    </row>
    <row r="117" spans="1:11" ht="24" customHeight="1">
      <c r="A117" s="677" t="s">
        <v>23</v>
      </c>
      <c r="B117" s="678"/>
      <c r="C117" s="678"/>
      <c r="D117" s="678"/>
      <c r="E117" s="25"/>
      <c r="F117" s="679" t="s">
        <v>24</v>
      </c>
      <c r="G117" s="680"/>
      <c r="H117" s="680"/>
      <c r="I117" s="680"/>
      <c r="J117" s="680"/>
      <c r="K117" s="681"/>
    </row>
    <row r="118" spans="1:11" ht="23.25">
      <c r="A118" s="107" t="s">
        <v>102</v>
      </c>
      <c r="B118" s="108"/>
      <c r="C118" s="108"/>
      <c r="D118" s="108"/>
      <c r="E118" s="16"/>
      <c r="F118" s="107"/>
      <c r="G118" s="108"/>
      <c r="H118" s="108"/>
      <c r="I118" s="109"/>
      <c r="J118" s="109"/>
      <c r="K118" s="24"/>
    </row>
    <row r="119" spans="1:11" ht="23.25">
      <c r="A119" s="110"/>
      <c r="B119" s="111"/>
      <c r="C119" s="111"/>
      <c r="D119" s="111"/>
      <c r="E119" s="16"/>
      <c r="F119" s="110"/>
      <c r="G119" s="112"/>
      <c r="H119" s="113"/>
      <c r="I119" s="113"/>
      <c r="J119" s="113"/>
      <c r="K119" s="114"/>
    </row>
    <row r="120" spans="1:11" ht="24.75">
      <c r="A120" s="69" t="s">
        <v>92</v>
      </c>
      <c r="B120" s="591"/>
      <c r="C120" s="591"/>
      <c r="D120" s="71" t="s">
        <v>26</v>
      </c>
      <c r="E120" s="43"/>
      <c r="F120" s="26"/>
      <c r="G120" s="72" t="s">
        <v>92</v>
      </c>
      <c r="H120" s="70"/>
      <c r="I120" s="119"/>
      <c r="J120" s="119"/>
      <c r="K120" s="17"/>
    </row>
    <row r="121" spans="1:11" ht="24.75">
      <c r="A121" s="69" t="s">
        <v>93</v>
      </c>
      <c r="B121" s="591"/>
      <c r="C121" s="591"/>
      <c r="D121" s="39" t="s">
        <v>94</v>
      </c>
      <c r="E121" s="43"/>
      <c r="F121" s="26"/>
      <c r="G121" s="72" t="s">
        <v>93</v>
      </c>
      <c r="H121" s="74"/>
      <c r="I121" s="120"/>
      <c r="J121" s="120"/>
      <c r="K121" s="75" t="s">
        <v>94</v>
      </c>
    </row>
    <row r="122" spans="1:11" ht="24.75">
      <c r="A122" s="69" t="s">
        <v>84</v>
      </c>
      <c r="B122" s="591"/>
      <c r="C122" s="591"/>
      <c r="D122" s="6"/>
      <c r="E122" s="43"/>
      <c r="F122" s="29"/>
      <c r="G122" s="72" t="s">
        <v>84</v>
      </c>
      <c r="H122" s="74"/>
      <c r="I122" s="121"/>
      <c r="J122" s="121"/>
      <c r="K122" s="17"/>
    </row>
    <row r="123" spans="1:11" ht="24.75">
      <c r="A123" s="76" t="s">
        <v>95</v>
      </c>
      <c r="B123" s="616"/>
      <c r="C123" s="616"/>
      <c r="D123" s="19"/>
      <c r="E123" s="19"/>
      <c r="F123" s="30"/>
      <c r="G123" s="79" t="s">
        <v>95</v>
      </c>
      <c r="H123" s="77"/>
      <c r="I123" s="122"/>
      <c r="J123" s="122"/>
      <c r="K123" s="21"/>
    </row>
    <row r="124" spans="1:11" ht="22.5" customHeight="1">
      <c r="A124" s="677" t="s">
        <v>25</v>
      </c>
      <c r="B124" s="678"/>
      <c r="C124" s="203"/>
      <c r="D124" s="203"/>
      <c r="E124" s="203"/>
      <c r="F124" s="203"/>
      <c r="G124" s="203"/>
      <c r="H124" s="203"/>
      <c r="I124" s="203"/>
      <c r="J124" s="203"/>
      <c r="K124" s="123"/>
    </row>
    <row r="125" spans="1:11" ht="23.25">
      <c r="A125" s="124"/>
      <c r="B125" s="108"/>
      <c r="C125" s="108"/>
      <c r="D125" s="108"/>
      <c r="E125" s="108"/>
      <c r="F125" s="109"/>
      <c r="G125" s="109"/>
      <c r="H125" s="108"/>
      <c r="I125" s="109"/>
      <c r="J125" s="109"/>
      <c r="K125" s="125"/>
    </row>
    <row r="126" spans="1:11" ht="24.75">
      <c r="A126" s="69" t="s">
        <v>92</v>
      </c>
      <c r="B126" s="70"/>
      <c r="C126" s="70"/>
      <c r="D126" s="71"/>
      <c r="E126" s="16"/>
      <c r="F126" s="16"/>
      <c r="G126" s="16"/>
      <c r="H126" s="16"/>
      <c r="I126" s="16"/>
      <c r="J126" s="16"/>
      <c r="K126" s="17"/>
    </row>
    <row r="127" spans="1:11" ht="24.75">
      <c r="A127" s="69" t="s">
        <v>93</v>
      </c>
      <c r="B127" s="74"/>
      <c r="C127" s="74"/>
      <c r="D127" s="39" t="s">
        <v>94</v>
      </c>
      <c r="E127" s="16"/>
      <c r="F127" s="16"/>
      <c r="G127" s="16"/>
      <c r="H127" s="16"/>
      <c r="I127" s="16"/>
      <c r="J127" s="16"/>
      <c r="K127" s="17"/>
    </row>
    <row r="128" spans="1:11" ht="24.75">
      <c r="A128" s="69" t="s">
        <v>84</v>
      </c>
      <c r="B128" s="74"/>
      <c r="C128" s="74"/>
      <c r="D128" s="6"/>
      <c r="E128" s="6"/>
      <c r="F128" s="16"/>
      <c r="G128" s="16"/>
      <c r="H128" s="6"/>
      <c r="I128" s="6"/>
      <c r="J128" s="6"/>
      <c r="K128" s="18"/>
    </row>
    <row r="129" spans="1:11" ht="24.75">
      <c r="A129" s="76" t="s">
        <v>95</v>
      </c>
      <c r="B129" s="77"/>
      <c r="C129" s="77"/>
      <c r="D129" s="19"/>
      <c r="E129" s="19"/>
      <c r="F129" s="19"/>
      <c r="G129" s="19"/>
      <c r="H129" s="20"/>
      <c r="I129" s="19"/>
      <c r="J129" s="20"/>
      <c r="K129" s="21"/>
    </row>
    <row r="130" spans="1:11" ht="23.25">
      <c r="A130" s="213" t="s">
        <v>60</v>
      </c>
      <c r="B130" s="6"/>
      <c r="C130" s="6"/>
      <c r="D130" s="16"/>
      <c r="E130" s="16"/>
      <c r="F130" s="16"/>
      <c r="G130" s="16"/>
      <c r="H130" s="6"/>
      <c r="I130" s="16"/>
      <c r="J130" s="6"/>
      <c r="K130" s="19"/>
    </row>
    <row r="131" spans="1:11" ht="25.5">
      <c r="A131" s="128" t="s">
        <v>26</v>
      </c>
      <c r="B131" s="129"/>
      <c r="C131" s="129"/>
      <c r="D131" s="129"/>
      <c r="E131" s="104"/>
      <c r="F131" s="130" t="s">
        <v>27</v>
      </c>
      <c r="G131" s="131"/>
      <c r="H131" s="131"/>
      <c r="I131" s="131"/>
      <c r="J131" s="131"/>
      <c r="K131" s="132"/>
    </row>
    <row r="132" spans="1:11" ht="25.5">
      <c r="A132" s="102" t="s">
        <v>264</v>
      </c>
      <c r="B132" s="83"/>
      <c r="C132" s="83"/>
      <c r="D132" s="83"/>
      <c r="E132" s="71"/>
      <c r="F132" s="102" t="s">
        <v>265</v>
      </c>
      <c r="G132" s="39"/>
      <c r="H132" s="39"/>
      <c r="I132" s="39"/>
      <c r="J132" s="39"/>
      <c r="K132" s="75"/>
    </row>
    <row r="133" spans="1:11" ht="25.5">
      <c r="A133" s="102" t="s">
        <v>28</v>
      </c>
      <c r="B133" s="83"/>
      <c r="C133" s="83"/>
      <c r="D133" s="83"/>
      <c r="E133" s="71"/>
      <c r="F133" s="105"/>
      <c r="G133" s="39"/>
      <c r="H133" s="39"/>
      <c r="I133" s="39"/>
      <c r="J133" s="39"/>
      <c r="K133" s="75"/>
    </row>
    <row r="134" spans="1:11" ht="25.5">
      <c r="A134" s="102" t="s">
        <v>266</v>
      </c>
      <c r="B134" s="83"/>
      <c r="C134" s="83"/>
      <c r="D134" s="83"/>
      <c r="E134" s="103"/>
      <c r="F134" s="82"/>
      <c r="G134" s="83"/>
      <c r="H134" s="83"/>
      <c r="I134" s="47"/>
      <c r="J134" s="47"/>
      <c r="K134" s="87"/>
    </row>
    <row r="135" spans="1:11" ht="25.5">
      <c r="A135" s="102" t="s">
        <v>267</v>
      </c>
      <c r="B135" s="83"/>
      <c r="C135" s="83"/>
      <c r="D135" s="83"/>
      <c r="E135" s="103"/>
      <c r="F135" s="85"/>
      <c r="G135" s="72" t="s">
        <v>92</v>
      </c>
      <c r="H135" s="670"/>
      <c r="I135" s="670"/>
      <c r="J135" s="670"/>
      <c r="K135" s="17" t="s">
        <v>27</v>
      </c>
    </row>
    <row r="136" spans="1:11" ht="24.75">
      <c r="A136" s="102"/>
      <c r="B136" s="36"/>
      <c r="C136" s="36"/>
      <c r="D136" s="36"/>
      <c r="E136" s="103"/>
      <c r="F136" s="237"/>
      <c r="G136" s="72" t="s">
        <v>93</v>
      </c>
      <c r="H136" s="231"/>
      <c r="I136" s="231"/>
      <c r="J136" s="231"/>
      <c r="K136" s="75" t="s">
        <v>94</v>
      </c>
    </row>
    <row r="137" spans="1:11" ht="25.5">
      <c r="A137" s="102" t="s">
        <v>73</v>
      </c>
      <c r="B137" s="71"/>
      <c r="C137" s="71"/>
      <c r="D137" s="71"/>
      <c r="E137" s="103"/>
      <c r="F137" s="237"/>
      <c r="G137" s="72" t="s">
        <v>84</v>
      </c>
      <c r="H137" s="231"/>
      <c r="I137" s="231"/>
      <c r="J137" s="231"/>
      <c r="K137" s="87"/>
    </row>
    <row r="138" spans="1:11" ht="25.5">
      <c r="A138" s="85" t="s">
        <v>103</v>
      </c>
      <c r="B138" s="70"/>
      <c r="C138" s="71" t="s">
        <v>104</v>
      </c>
      <c r="D138" s="28"/>
      <c r="E138" s="103"/>
      <c r="F138" s="237"/>
      <c r="G138" s="135" t="s">
        <v>95</v>
      </c>
      <c r="H138" s="232"/>
      <c r="I138" s="232"/>
      <c r="J138" s="232"/>
      <c r="K138" s="87"/>
    </row>
    <row r="139" spans="1:11" ht="25.5">
      <c r="A139" s="94" t="s">
        <v>105</v>
      </c>
      <c r="B139" s="70"/>
      <c r="C139" s="70"/>
      <c r="D139" s="70"/>
      <c r="E139" s="71" t="s">
        <v>106</v>
      </c>
      <c r="F139" s="85"/>
      <c r="G139" s="71"/>
      <c r="H139" s="71"/>
      <c r="I139" s="47"/>
      <c r="J139" s="47"/>
      <c r="K139" s="87"/>
    </row>
    <row r="140" spans="1:11" ht="25.5">
      <c r="A140" s="85">
        <v>2</v>
      </c>
      <c r="B140" s="136"/>
      <c r="C140" s="136"/>
      <c r="D140" s="136"/>
      <c r="E140" s="71" t="s">
        <v>106</v>
      </c>
      <c r="F140" s="85"/>
      <c r="G140" s="71"/>
      <c r="H140" s="71"/>
      <c r="I140" s="47"/>
      <c r="J140" s="47"/>
      <c r="K140" s="87"/>
    </row>
    <row r="141" spans="1:11" ht="25.5">
      <c r="A141" s="85"/>
      <c r="B141" s="71"/>
      <c r="C141" s="71"/>
      <c r="D141" s="71"/>
      <c r="E141" s="71"/>
      <c r="F141" s="85"/>
      <c r="G141" s="71"/>
      <c r="H141" s="71"/>
      <c r="I141" s="47"/>
      <c r="J141" s="47"/>
      <c r="K141" s="87"/>
    </row>
    <row r="142" spans="1:11" ht="25.5">
      <c r="A142" s="69" t="s">
        <v>92</v>
      </c>
      <c r="B142" s="670"/>
      <c r="C142" s="670"/>
      <c r="D142" s="71" t="s">
        <v>26</v>
      </c>
      <c r="E142" s="71"/>
      <c r="F142" s="85"/>
      <c r="G142" s="71"/>
      <c r="H142" s="71"/>
      <c r="I142" s="47"/>
      <c r="J142" s="47"/>
      <c r="K142" s="87"/>
    </row>
    <row r="143" spans="1:11" ht="25.5">
      <c r="A143" s="69" t="s">
        <v>93</v>
      </c>
      <c r="B143" s="591"/>
      <c r="C143" s="591"/>
      <c r="D143" s="39" t="s">
        <v>94</v>
      </c>
      <c r="E143" s="71"/>
      <c r="F143" s="85"/>
      <c r="G143" s="71"/>
      <c r="H143" s="39"/>
      <c r="I143" s="47"/>
      <c r="J143" s="47"/>
      <c r="K143" s="87"/>
    </row>
    <row r="144" spans="1:11" ht="25.5">
      <c r="A144" s="69" t="s">
        <v>84</v>
      </c>
      <c r="B144" s="591"/>
      <c r="C144" s="591"/>
      <c r="D144" s="6"/>
      <c r="E144" s="71"/>
      <c r="F144" s="85"/>
      <c r="G144" s="71"/>
      <c r="H144" s="39"/>
      <c r="I144" s="47"/>
      <c r="J144" s="47"/>
      <c r="K144" s="87"/>
    </row>
    <row r="145" spans="1:11" ht="25.5">
      <c r="A145" s="76" t="s">
        <v>95</v>
      </c>
      <c r="B145" s="616"/>
      <c r="C145" s="616"/>
      <c r="D145" s="19"/>
      <c r="E145" s="80"/>
      <c r="F145" s="85"/>
      <c r="G145" s="71"/>
      <c r="H145" s="39"/>
      <c r="I145" s="47"/>
      <c r="J145" s="47"/>
      <c r="K145" s="87"/>
    </row>
    <row r="146" spans="1:11" ht="25.5">
      <c r="A146" s="102" t="s">
        <v>71</v>
      </c>
      <c r="B146" s="71"/>
      <c r="C146" s="71"/>
      <c r="D146" s="71"/>
      <c r="E146" s="103"/>
      <c r="F146" s="85"/>
      <c r="G146" s="71"/>
      <c r="H146" s="71"/>
      <c r="I146" s="83"/>
      <c r="J146" s="47"/>
      <c r="K146" s="87"/>
    </row>
    <row r="147" spans="1:11" ht="25.5">
      <c r="A147" s="69" t="s">
        <v>92</v>
      </c>
      <c r="B147" s="670"/>
      <c r="C147" s="670"/>
      <c r="D147" s="71" t="s">
        <v>26</v>
      </c>
      <c r="E147" s="71"/>
      <c r="F147" s="85"/>
      <c r="G147" s="71"/>
      <c r="H147" s="71"/>
      <c r="I147" s="47"/>
      <c r="J147" s="47"/>
      <c r="K147" s="87"/>
    </row>
    <row r="148" spans="1:11" ht="25.5">
      <c r="A148" s="69" t="s">
        <v>93</v>
      </c>
      <c r="B148" s="591"/>
      <c r="C148" s="591"/>
      <c r="D148" s="39" t="s">
        <v>94</v>
      </c>
      <c r="E148" s="71"/>
      <c r="F148" s="85"/>
      <c r="G148" s="71"/>
      <c r="H148" s="39"/>
      <c r="I148" s="47"/>
      <c r="J148" s="47"/>
      <c r="K148" s="87"/>
    </row>
    <row r="149" spans="1:11" ht="25.5">
      <c r="A149" s="69" t="s">
        <v>84</v>
      </c>
      <c r="B149" s="591"/>
      <c r="C149" s="591"/>
      <c r="D149" s="6"/>
      <c r="E149" s="71"/>
      <c r="F149" s="85"/>
      <c r="G149" s="71"/>
      <c r="H149" s="39"/>
      <c r="I149" s="47"/>
      <c r="J149" s="47"/>
      <c r="K149" s="87"/>
    </row>
    <row r="150" spans="1:11" ht="25.5">
      <c r="A150" s="76" t="s">
        <v>95</v>
      </c>
      <c r="B150" s="616"/>
      <c r="C150" s="616"/>
      <c r="D150" s="19"/>
      <c r="E150" s="80"/>
      <c r="F150" s="85"/>
      <c r="G150" s="71"/>
      <c r="H150" s="39"/>
      <c r="I150" s="47"/>
      <c r="J150" s="47"/>
      <c r="K150" s="87"/>
    </row>
    <row r="151" spans="1:11" ht="25.5">
      <c r="A151" s="102" t="s">
        <v>72</v>
      </c>
      <c r="B151" s="71"/>
      <c r="C151" s="71"/>
      <c r="D151" s="71"/>
      <c r="E151" s="103"/>
      <c r="F151" s="85"/>
      <c r="G151" s="71"/>
      <c r="H151" s="71"/>
      <c r="I151" s="83"/>
      <c r="J151" s="47"/>
      <c r="K151" s="87"/>
    </row>
    <row r="152" spans="1:11" ht="25.5">
      <c r="A152" s="69" t="s">
        <v>92</v>
      </c>
      <c r="B152" s="670"/>
      <c r="C152" s="670"/>
      <c r="D152" s="71" t="s">
        <v>26</v>
      </c>
      <c r="E152" s="71"/>
      <c r="F152" s="85"/>
      <c r="G152" s="71"/>
      <c r="H152" s="71"/>
      <c r="I152" s="47"/>
      <c r="J152" s="47"/>
      <c r="K152" s="87"/>
    </row>
    <row r="153" spans="1:11" ht="25.5">
      <c r="A153" s="69" t="s">
        <v>93</v>
      </c>
      <c r="B153" s="591"/>
      <c r="C153" s="591"/>
      <c r="D153" s="39" t="s">
        <v>94</v>
      </c>
      <c r="E153" s="71"/>
      <c r="F153" s="85"/>
      <c r="G153" s="71"/>
      <c r="H153" s="39"/>
      <c r="I153" s="47"/>
      <c r="J153" s="47"/>
      <c r="K153" s="87"/>
    </row>
    <row r="154" spans="1:11" ht="25.5">
      <c r="A154" s="69" t="s">
        <v>84</v>
      </c>
      <c r="B154" s="591"/>
      <c r="C154" s="591"/>
      <c r="D154" s="6"/>
      <c r="E154" s="71"/>
      <c r="F154" s="85"/>
      <c r="G154" s="71"/>
      <c r="H154" s="39"/>
      <c r="I154" s="47"/>
      <c r="J154" s="47"/>
      <c r="K154" s="87"/>
    </row>
    <row r="155" spans="1:11" ht="25.5">
      <c r="A155" s="76" t="s">
        <v>95</v>
      </c>
      <c r="B155" s="616"/>
      <c r="C155" s="616"/>
      <c r="D155" s="19"/>
      <c r="E155" s="78"/>
      <c r="F155" s="98"/>
      <c r="G155" s="78"/>
      <c r="H155" s="77"/>
      <c r="I155" s="133"/>
      <c r="J155" s="133"/>
      <c r="K155" s="134"/>
    </row>
    <row r="156" spans="1:11" s="28" customFormat="1" ht="23.25">
      <c r="A156" s="16"/>
      <c r="B156" s="6"/>
      <c r="C156" s="6"/>
      <c r="D156" s="6"/>
      <c r="E156" s="16"/>
      <c r="F156" s="16"/>
      <c r="G156" s="16"/>
      <c r="H156" s="6"/>
      <c r="I156" s="44"/>
      <c r="J156" s="44"/>
      <c r="K156" s="44"/>
    </row>
    <row r="157" spans="1:11" s="27" customFormat="1" ht="23.25">
      <c r="A157" s="692" t="s">
        <v>61</v>
      </c>
      <c r="B157" s="692"/>
      <c r="C157" s="692"/>
      <c r="D157" s="692"/>
      <c r="E157" s="692"/>
      <c r="F157" s="692"/>
      <c r="G157" s="692"/>
      <c r="H157" s="692"/>
      <c r="I157" s="692"/>
      <c r="J157" s="692"/>
      <c r="K157" s="692"/>
    </row>
    <row r="158" spans="1:11" s="27" customFormat="1" ht="23.25">
      <c r="A158" s="45" t="s">
        <v>29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</row>
    <row r="159" spans="1:11" ht="42" customHeight="1">
      <c r="A159" s="693" t="s">
        <v>62</v>
      </c>
      <c r="B159" s="694"/>
      <c r="C159" s="695" t="s">
        <v>30</v>
      </c>
      <c r="D159" s="696"/>
      <c r="E159" s="696"/>
      <c r="F159" s="697" t="s">
        <v>31</v>
      </c>
      <c r="G159" s="698"/>
      <c r="H159" s="698"/>
      <c r="I159" s="698"/>
      <c r="J159" s="693" t="s">
        <v>32</v>
      </c>
      <c r="K159" s="694"/>
    </row>
    <row r="160" spans="1:11" ht="24" customHeight="1">
      <c r="A160" s="699" t="s">
        <v>63</v>
      </c>
      <c r="B160" s="700"/>
      <c r="C160" s="701"/>
      <c r="D160" s="702"/>
      <c r="E160" s="702"/>
      <c r="F160" s="703"/>
      <c r="G160" s="704"/>
      <c r="H160" s="704"/>
      <c r="I160" s="704"/>
      <c r="J160" s="705"/>
      <c r="K160" s="706"/>
    </row>
    <row r="161" spans="1:11" ht="24" customHeight="1">
      <c r="A161" s="684"/>
      <c r="B161" s="685"/>
      <c r="C161" s="686"/>
      <c r="D161" s="687"/>
      <c r="E161" s="687"/>
      <c r="F161" s="688"/>
      <c r="G161" s="689"/>
      <c r="H161" s="689"/>
      <c r="I161" s="689"/>
      <c r="J161" s="690"/>
      <c r="K161" s="691"/>
    </row>
    <row r="162" spans="1:11" ht="24" customHeight="1">
      <c r="A162" s="684"/>
      <c r="B162" s="685"/>
      <c r="C162" s="686"/>
      <c r="D162" s="687"/>
      <c r="E162" s="687"/>
      <c r="F162" s="688"/>
      <c r="G162" s="689"/>
      <c r="H162" s="689"/>
      <c r="I162" s="689"/>
      <c r="J162" s="690"/>
      <c r="K162" s="691"/>
    </row>
    <row r="163" spans="1:11" ht="24" customHeight="1">
      <c r="A163" s="684"/>
      <c r="B163" s="685"/>
      <c r="C163" s="686"/>
      <c r="D163" s="687"/>
      <c r="E163" s="687"/>
      <c r="F163" s="688"/>
      <c r="G163" s="689"/>
      <c r="H163" s="689"/>
      <c r="I163" s="689"/>
      <c r="J163" s="690"/>
      <c r="K163" s="691"/>
    </row>
    <row r="164" spans="1:11" ht="24" customHeight="1">
      <c r="A164" s="707"/>
      <c r="B164" s="708"/>
      <c r="C164" s="709"/>
      <c r="D164" s="710"/>
      <c r="E164" s="710"/>
      <c r="F164" s="711"/>
      <c r="G164" s="712"/>
      <c r="H164" s="712"/>
      <c r="I164" s="712"/>
      <c r="J164" s="713"/>
      <c r="K164" s="714"/>
    </row>
    <row r="165" spans="1:11">
      <c r="A165" s="42"/>
      <c r="B165" s="43"/>
      <c r="C165" s="43"/>
      <c r="D165" s="43"/>
      <c r="E165" s="43"/>
      <c r="F165" s="16"/>
      <c r="G165" s="41"/>
      <c r="H165" s="6"/>
      <c r="I165" s="6"/>
      <c r="J165" s="6"/>
      <c r="K165" s="18"/>
    </row>
    <row r="166" spans="1:11">
      <c r="A166" s="42"/>
      <c r="B166" s="43"/>
      <c r="C166" s="43"/>
      <c r="D166" s="43"/>
      <c r="E166" s="43"/>
      <c r="F166" s="16"/>
      <c r="G166" s="41"/>
      <c r="H166" s="6"/>
      <c r="I166" s="6"/>
      <c r="J166" s="6"/>
      <c r="K166" s="18"/>
    </row>
    <row r="167" spans="1:11" ht="24.75">
      <c r="A167" s="69" t="s">
        <v>92</v>
      </c>
      <c r="B167" s="670"/>
      <c r="C167" s="670"/>
      <c r="D167" s="71" t="s">
        <v>27</v>
      </c>
      <c r="E167" s="71"/>
      <c r="F167" s="72" t="s">
        <v>92</v>
      </c>
      <c r="G167" s="670"/>
      <c r="H167" s="670"/>
      <c r="I167" s="670"/>
      <c r="J167" s="670"/>
      <c r="K167" s="73" t="s">
        <v>26</v>
      </c>
    </row>
    <row r="168" spans="1:11" ht="24.75">
      <c r="A168" s="69" t="s">
        <v>93</v>
      </c>
      <c r="B168" s="591"/>
      <c r="C168" s="591"/>
      <c r="D168" s="39" t="s">
        <v>94</v>
      </c>
      <c r="E168" s="39"/>
      <c r="F168" s="72" t="s">
        <v>93</v>
      </c>
      <c r="G168" s="591"/>
      <c r="H168" s="591"/>
      <c r="I168" s="591"/>
      <c r="J168" s="591"/>
      <c r="K168" s="75" t="s">
        <v>94</v>
      </c>
    </row>
    <row r="169" spans="1:11" ht="24.75">
      <c r="A169" s="69" t="s">
        <v>84</v>
      </c>
      <c r="B169" s="591"/>
      <c r="C169" s="591"/>
      <c r="D169" s="39"/>
      <c r="E169" s="39"/>
      <c r="F169" s="72" t="s">
        <v>84</v>
      </c>
      <c r="G169" s="591"/>
      <c r="H169" s="591"/>
      <c r="I169" s="591"/>
      <c r="J169" s="591"/>
      <c r="K169" s="75"/>
    </row>
    <row r="170" spans="1:11" ht="24.75">
      <c r="A170" s="76" t="s">
        <v>95</v>
      </c>
      <c r="B170" s="616"/>
      <c r="C170" s="616"/>
      <c r="D170" s="77"/>
      <c r="E170" s="78"/>
      <c r="F170" s="79" t="s">
        <v>95</v>
      </c>
      <c r="G170" s="616"/>
      <c r="H170" s="616"/>
      <c r="I170" s="616"/>
      <c r="J170" s="616"/>
      <c r="K170" s="80"/>
    </row>
  </sheetData>
  <mergeCells count="182">
    <mergeCell ref="B170:C170"/>
    <mergeCell ref="G170:J170"/>
    <mergeCell ref="B167:C167"/>
    <mergeCell ref="G167:J167"/>
    <mergeCell ref="B168:C168"/>
    <mergeCell ref="G168:J168"/>
    <mergeCell ref="B169:C169"/>
    <mergeCell ref="G169:J169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A157:K157"/>
    <mergeCell ref="A159:B159"/>
    <mergeCell ref="C159:E159"/>
    <mergeCell ref="F159:I159"/>
    <mergeCell ref="J159:K159"/>
    <mergeCell ref="A160:B160"/>
    <mergeCell ref="C160:E160"/>
    <mergeCell ref="F160:I160"/>
    <mergeCell ref="J160:K160"/>
    <mergeCell ref="A112:E112"/>
    <mergeCell ref="F112:K112"/>
    <mergeCell ref="B149:C149"/>
    <mergeCell ref="B150:C150"/>
    <mergeCell ref="B152:C152"/>
    <mergeCell ref="B153:C153"/>
    <mergeCell ref="B154:C154"/>
    <mergeCell ref="B155:C155"/>
    <mergeCell ref="B142:C142"/>
    <mergeCell ref="B143:C143"/>
    <mergeCell ref="B144:C144"/>
    <mergeCell ref="B145:C145"/>
    <mergeCell ref="B147:C147"/>
    <mergeCell ref="B148:C148"/>
    <mergeCell ref="H135:J135"/>
    <mergeCell ref="B123:C123"/>
    <mergeCell ref="A124:B124"/>
    <mergeCell ref="A116:K116"/>
    <mergeCell ref="A117:D117"/>
    <mergeCell ref="F117:K117"/>
    <mergeCell ref="B120:C120"/>
    <mergeCell ref="B121:C121"/>
    <mergeCell ref="B122:C122"/>
    <mergeCell ref="A27:B28"/>
    <mergeCell ref="C27:C28"/>
    <mergeCell ref="D27:D28"/>
    <mergeCell ref="E27:I27"/>
    <mergeCell ref="J27:J28"/>
    <mergeCell ref="K27:K28"/>
    <mergeCell ref="B74:C74"/>
    <mergeCell ref="G74:J74"/>
    <mergeCell ref="A54:B55"/>
    <mergeCell ref="C54:C55"/>
    <mergeCell ref="D54:D55"/>
    <mergeCell ref="E54:I54"/>
    <mergeCell ref="J54:J55"/>
    <mergeCell ref="A72:J72"/>
    <mergeCell ref="E58:E59"/>
    <mergeCell ref="F58:F59"/>
    <mergeCell ref="G58:G59"/>
    <mergeCell ref="H58:H59"/>
    <mergeCell ref="I58:I59"/>
    <mergeCell ref="C23:H23"/>
    <mergeCell ref="I23:K23"/>
    <mergeCell ref="C17:H17"/>
    <mergeCell ref="I17:K17"/>
    <mergeCell ref="C20:H20"/>
    <mergeCell ref="I20:K20"/>
    <mergeCell ref="K54:K55"/>
    <mergeCell ref="E31:I31"/>
    <mergeCell ref="C24:H24"/>
    <mergeCell ref="I24:K24"/>
    <mergeCell ref="E33:I33"/>
    <mergeCell ref="E38:I38"/>
    <mergeCell ref="E39:I40"/>
    <mergeCell ref="E42:I42"/>
    <mergeCell ref="E45:E46"/>
    <mergeCell ref="F45:F46"/>
    <mergeCell ref="G45:G46"/>
    <mergeCell ref="H45:H46"/>
    <mergeCell ref="I45:I46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8:H18"/>
    <mergeCell ref="I18:K18"/>
    <mergeCell ref="C19:H19"/>
    <mergeCell ref="I19:K19"/>
    <mergeCell ref="B75:C75"/>
    <mergeCell ref="G75:J75"/>
    <mergeCell ref="B76:C76"/>
    <mergeCell ref="G76:J76"/>
    <mergeCell ref="A83:C83"/>
    <mergeCell ref="D83:E83"/>
    <mergeCell ref="F83:H83"/>
    <mergeCell ref="I83:K83"/>
    <mergeCell ref="A84:H84"/>
    <mergeCell ref="I84:K84"/>
    <mergeCell ref="A81:C81"/>
    <mergeCell ref="D81:E81"/>
    <mergeCell ref="F81:H81"/>
    <mergeCell ref="I81:K81"/>
    <mergeCell ref="A82:C82"/>
    <mergeCell ref="D82:E82"/>
    <mergeCell ref="F82:H82"/>
    <mergeCell ref="I82:K82"/>
    <mergeCell ref="B77:C77"/>
    <mergeCell ref="G77:J77"/>
    <mergeCell ref="A79:C80"/>
    <mergeCell ref="D79:E80"/>
    <mergeCell ref="F79:H80"/>
    <mergeCell ref="I79:K80"/>
    <mergeCell ref="A85:H85"/>
    <mergeCell ref="I85:K85"/>
    <mergeCell ref="A86:C87"/>
    <mergeCell ref="D86:E87"/>
    <mergeCell ref="F86:H87"/>
    <mergeCell ref="I86:K87"/>
    <mergeCell ref="A88:C88"/>
    <mergeCell ref="D88:E88"/>
    <mergeCell ref="F88:H88"/>
    <mergeCell ref="I88:K88"/>
    <mergeCell ref="A89:C89"/>
    <mergeCell ref="D89:E89"/>
    <mergeCell ref="F89:H89"/>
    <mergeCell ref="I89:K89"/>
    <mergeCell ref="A90:C90"/>
    <mergeCell ref="D90:E90"/>
    <mergeCell ref="F90:H90"/>
    <mergeCell ref="I90:K90"/>
    <mergeCell ref="A91:C91"/>
    <mergeCell ref="D91:E91"/>
    <mergeCell ref="F91:H91"/>
    <mergeCell ref="I91:K91"/>
    <mergeCell ref="A92:C92"/>
    <mergeCell ref="D92:E92"/>
    <mergeCell ref="F92:H92"/>
    <mergeCell ref="I92:K92"/>
    <mergeCell ref="A93:H93"/>
    <mergeCell ref="I93:K93"/>
    <mergeCell ref="A94:H94"/>
    <mergeCell ref="I94:K94"/>
    <mergeCell ref="A95:C95"/>
    <mergeCell ref="D95:E95"/>
    <mergeCell ref="F95:H95"/>
    <mergeCell ref="I95:K95"/>
    <mergeCell ref="A101:K101"/>
    <mergeCell ref="A102:K102"/>
    <mergeCell ref="A103:D103"/>
    <mergeCell ref="A100:H100"/>
    <mergeCell ref="I100:K100"/>
    <mergeCell ref="D96:E96"/>
    <mergeCell ref="F96:H96"/>
    <mergeCell ref="I96:K96"/>
    <mergeCell ref="D97:E97"/>
    <mergeCell ref="F97:H97"/>
    <mergeCell ref="I97:K97"/>
    <mergeCell ref="A98:H98"/>
    <mergeCell ref="I98:K98"/>
    <mergeCell ref="A99:H99"/>
    <mergeCell ref="I99:K99"/>
    <mergeCell ref="F103:K10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77" max="16383" man="1"/>
    <brk id="100" max="16383" man="1"/>
    <brk id="1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69"/>
  <sheetViews>
    <sheetView view="pageBreakPreview" zoomScale="80" zoomScaleNormal="70" zoomScaleSheetLayoutView="80" workbookViewId="0">
      <selection activeCell="C23" sqref="C23:H23"/>
    </sheetView>
  </sheetViews>
  <sheetFormatPr defaultColWidth="9.140625" defaultRowHeight="22.5"/>
  <cols>
    <col min="1" max="1" width="36.85546875" style="3" customWidth="1"/>
    <col min="2" max="2" width="31.42578125" style="3" customWidth="1"/>
    <col min="3" max="3" width="12.5703125" style="3" customWidth="1"/>
    <col min="4" max="4" width="16.42578125" style="3" customWidth="1"/>
    <col min="5" max="9" width="14" style="3" customWidth="1"/>
    <col min="10" max="10" width="10" style="3" customWidth="1"/>
    <col min="11" max="11" width="14.7109375" style="3" customWidth="1"/>
    <col min="12" max="16384" width="9.140625" style="3"/>
  </cols>
  <sheetData>
    <row r="1" spans="1:11" ht="26.25">
      <c r="A1" s="617" t="s">
        <v>76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spans="1:11" ht="26.25">
      <c r="A2" s="617" t="s">
        <v>233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</row>
    <row r="3" spans="1:11" ht="26.25">
      <c r="A3" s="48" t="s">
        <v>0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1" ht="26.25">
      <c r="A4" s="48" t="s">
        <v>1</v>
      </c>
      <c r="B4" s="50" t="s">
        <v>81</v>
      </c>
      <c r="C4" s="51"/>
      <c r="D4" s="49"/>
      <c r="E4" s="51"/>
      <c r="F4" s="50" t="s">
        <v>82</v>
      </c>
      <c r="G4" s="49"/>
      <c r="H4" s="49"/>
      <c r="I4" s="49"/>
      <c r="J4" s="49"/>
      <c r="K4" s="49"/>
    </row>
    <row r="5" spans="1:11" ht="26.25">
      <c r="A5" s="48" t="s">
        <v>83</v>
      </c>
      <c r="B5" s="138"/>
      <c r="C5" s="49"/>
      <c r="D5" s="49"/>
      <c r="E5" s="51"/>
      <c r="F5" s="48" t="s">
        <v>84</v>
      </c>
      <c r="G5" s="49"/>
      <c r="H5" s="138"/>
      <c r="I5" s="52"/>
      <c r="J5" s="52"/>
      <c r="K5" s="49"/>
    </row>
    <row r="6" spans="1:11" ht="26.25">
      <c r="A6" s="53" t="s">
        <v>85</v>
      </c>
      <c r="B6" s="139"/>
      <c r="C6" s="54"/>
      <c r="D6" s="55"/>
      <c r="E6" s="51"/>
      <c r="F6" s="50" t="s">
        <v>197</v>
      </c>
      <c r="G6" s="50"/>
      <c r="H6" s="50"/>
      <c r="I6" s="50"/>
      <c r="J6" s="49"/>
      <c r="K6" s="49"/>
    </row>
    <row r="7" spans="1:11" ht="26.25">
      <c r="A7" s="53" t="s">
        <v>86</v>
      </c>
      <c r="B7" s="140"/>
      <c r="C7" s="56" t="s">
        <v>87</v>
      </c>
      <c r="D7" s="57"/>
      <c r="E7" s="51" t="s">
        <v>88</v>
      </c>
      <c r="F7" s="53" t="s">
        <v>89</v>
      </c>
      <c r="G7" s="50"/>
      <c r="H7" s="138"/>
      <c r="I7" s="57"/>
      <c r="J7" s="52"/>
      <c r="K7" s="49"/>
    </row>
    <row r="8" spans="1:11" ht="26.25">
      <c r="A8" s="215" t="s">
        <v>127</v>
      </c>
      <c r="B8" s="215"/>
      <c r="C8" s="51"/>
      <c r="D8" s="50"/>
      <c r="E8" s="50"/>
      <c r="F8" s="50"/>
      <c r="G8" s="50"/>
      <c r="H8" s="50"/>
      <c r="I8" s="50"/>
      <c r="J8" s="49"/>
      <c r="K8" s="49"/>
    </row>
    <row r="9" spans="1:11" ht="25.5">
      <c r="A9" s="216" t="s">
        <v>128</v>
      </c>
      <c r="B9" s="49" t="s">
        <v>129</v>
      </c>
      <c r="C9" s="49"/>
      <c r="D9" s="49" t="s">
        <v>130</v>
      </c>
      <c r="E9" s="50"/>
      <c r="F9" s="50" t="s">
        <v>131</v>
      </c>
      <c r="G9" s="50"/>
      <c r="H9" s="49"/>
      <c r="I9" s="50"/>
      <c r="J9" s="49"/>
      <c r="K9" s="49"/>
    </row>
    <row r="10" spans="1:11" ht="26.25">
      <c r="A10" s="53" t="s">
        <v>132</v>
      </c>
      <c r="B10" s="53"/>
      <c r="C10" s="50"/>
      <c r="D10" s="49"/>
      <c r="E10" s="50"/>
      <c r="F10" s="50"/>
      <c r="G10" s="50"/>
      <c r="H10" s="50"/>
      <c r="I10" s="50"/>
      <c r="J10" s="49"/>
      <c r="K10" s="49"/>
    </row>
    <row r="11" spans="1:11" s="219" customFormat="1" ht="25.5">
      <c r="A11" s="217" t="s">
        <v>143</v>
      </c>
      <c r="B11" s="217" t="s">
        <v>144</v>
      </c>
      <c r="C11" s="217"/>
      <c r="D11" s="217" t="s">
        <v>145</v>
      </c>
      <c r="E11" s="217"/>
      <c r="F11" s="217" t="s">
        <v>146</v>
      </c>
      <c r="G11" s="218"/>
      <c r="H11" s="49" t="s">
        <v>147</v>
      </c>
      <c r="I11" s="217"/>
      <c r="J11" s="217"/>
      <c r="K11" s="217"/>
    </row>
    <row r="12" spans="1:11" ht="25.5">
      <c r="A12" s="49" t="s">
        <v>148</v>
      </c>
      <c r="B12" s="49" t="s">
        <v>149</v>
      </c>
      <c r="C12" s="49"/>
      <c r="D12" s="49" t="s">
        <v>150</v>
      </c>
      <c r="E12" s="50"/>
      <c r="F12" s="50"/>
      <c r="G12" s="50"/>
      <c r="H12" s="50"/>
      <c r="I12" s="50"/>
      <c r="J12" s="49"/>
      <c r="K12" s="49"/>
    </row>
    <row r="13" spans="1:11" ht="26.25">
      <c r="A13" s="48" t="s">
        <v>26</v>
      </c>
      <c r="B13" s="138"/>
      <c r="C13" s="52"/>
      <c r="D13" s="49"/>
      <c r="E13" s="51"/>
      <c r="F13" s="48" t="s">
        <v>84</v>
      </c>
      <c r="G13" s="59"/>
      <c r="H13" s="138"/>
      <c r="I13" s="52"/>
      <c r="J13" s="52"/>
      <c r="K13" s="49"/>
    </row>
    <row r="14" spans="1:11" ht="25.5">
      <c r="A14" s="35" t="s">
        <v>55</v>
      </c>
      <c r="B14" s="35"/>
      <c r="C14" s="36"/>
      <c r="D14" s="36"/>
      <c r="E14" s="36"/>
      <c r="F14" s="36"/>
      <c r="G14" s="36"/>
      <c r="H14" s="36"/>
      <c r="I14" s="36"/>
      <c r="J14" s="36"/>
      <c r="K14" s="36"/>
    </row>
    <row r="15" spans="1:11" ht="23.25" customHeight="1">
      <c r="A15" s="618" t="s">
        <v>4</v>
      </c>
      <c r="B15" s="619"/>
      <c r="C15" s="622" t="s">
        <v>302</v>
      </c>
      <c r="D15" s="623"/>
      <c r="E15" s="623"/>
      <c r="F15" s="623"/>
      <c r="G15" s="623"/>
      <c r="H15" s="624"/>
      <c r="I15" s="618" t="s">
        <v>5</v>
      </c>
      <c r="J15" s="625"/>
      <c r="K15" s="619"/>
    </row>
    <row r="16" spans="1:11" ht="23.25" customHeight="1">
      <c r="A16" s="620"/>
      <c r="B16" s="621"/>
      <c r="C16" s="627" t="s">
        <v>91</v>
      </c>
      <c r="D16" s="628"/>
      <c r="E16" s="628"/>
      <c r="F16" s="628"/>
      <c r="G16" s="628"/>
      <c r="H16" s="629"/>
      <c r="I16" s="620"/>
      <c r="J16" s="626"/>
      <c r="K16" s="621"/>
    </row>
    <row r="17" spans="1:12" ht="25.5">
      <c r="A17" s="60" t="s">
        <v>6</v>
      </c>
      <c r="B17" s="61"/>
      <c r="C17" s="630" t="s">
        <v>303</v>
      </c>
      <c r="D17" s="631"/>
      <c r="E17" s="631"/>
      <c r="F17" s="631"/>
      <c r="G17" s="631"/>
      <c r="H17" s="632"/>
      <c r="I17" s="633"/>
      <c r="J17" s="633"/>
      <c r="K17" s="634"/>
    </row>
    <row r="18" spans="1:12" ht="25.5">
      <c r="A18" s="60" t="s">
        <v>167</v>
      </c>
      <c r="B18" s="61"/>
      <c r="C18" s="630" t="s">
        <v>303</v>
      </c>
      <c r="D18" s="631"/>
      <c r="E18" s="631"/>
      <c r="F18" s="631"/>
      <c r="G18" s="631"/>
      <c r="H18" s="632"/>
      <c r="I18" s="633"/>
      <c r="J18" s="633"/>
      <c r="K18" s="634"/>
    </row>
    <row r="19" spans="1:12" ht="25.5">
      <c r="A19" s="60" t="s">
        <v>168</v>
      </c>
      <c r="B19" s="61"/>
      <c r="C19" s="630" t="s">
        <v>303</v>
      </c>
      <c r="D19" s="631"/>
      <c r="E19" s="631"/>
      <c r="F19" s="631"/>
      <c r="G19" s="631"/>
      <c r="H19" s="632"/>
      <c r="I19" s="633"/>
      <c r="J19" s="633"/>
      <c r="K19" s="634"/>
    </row>
    <row r="20" spans="1:12" ht="25.5">
      <c r="A20" s="60" t="s">
        <v>7</v>
      </c>
      <c r="B20" s="61"/>
      <c r="C20" s="630" t="s">
        <v>303</v>
      </c>
      <c r="D20" s="631"/>
      <c r="E20" s="631"/>
      <c r="F20" s="631"/>
      <c r="G20" s="631"/>
      <c r="H20" s="632"/>
      <c r="I20" s="633"/>
      <c r="J20" s="633"/>
      <c r="K20" s="634"/>
    </row>
    <row r="21" spans="1:12" ht="25.5">
      <c r="A21" s="62" t="s">
        <v>8</v>
      </c>
      <c r="B21" s="63"/>
      <c r="C21" s="630" t="s">
        <v>303</v>
      </c>
      <c r="D21" s="631"/>
      <c r="E21" s="631"/>
      <c r="F21" s="631"/>
      <c r="G21" s="631"/>
      <c r="H21" s="632"/>
      <c r="I21" s="633"/>
      <c r="J21" s="633"/>
      <c r="K21" s="634"/>
    </row>
    <row r="22" spans="1:12" ht="25.5">
      <c r="A22" s="62" t="s">
        <v>9</v>
      </c>
      <c r="B22" s="63"/>
      <c r="C22" s="630" t="s">
        <v>303</v>
      </c>
      <c r="D22" s="631"/>
      <c r="E22" s="631"/>
      <c r="F22" s="631"/>
      <c r="G22" s="631"/>
      <c r="H22" s="632"/>
      <c r="I22" s="633"/>
      <c r="J22" s="633"/>
      <c r="K22" s="634"/>
    </row>
    <row r="23" spans="1:12" ht="25.5">
      <c r="A23" s="64" t="s">
        <v>10</v>
      </c>
      <c r="B23" s="65"/>
      <c r="C23" s="630" t="s">
        <v>303</v>
      </c>
      <c r="D23" s="631"/>
      <c r="E23" s="631"/>
      <c r="F23" s="631"/>
      <c r="G23" s="631"/>
      <c r="H23" s="632"/>
      <c r="I23" s="633"/>
      <c r="J23" s="633"/>
      <c r="K23" s="634"/>
    </row>
    <row r="24" spans="1:12" ht="25.5">
      <c r="A24" s="66" t="s">
        <v>11</v>
      </c>
      <c r="B24" s="67"/>
      <c r="C24" s="630" t="s">
        <v>303</v>
      </c>
      <c r="D24" s="631"/>
      <c r="E24" s="631"/>
      <c r="F24" s="631"/>
      <c r="G24" s="631"/>
      <c r="H24" s="632"/>
      <c r="I24" s="633"/>
      <c r="J24" s="633"/>
      <c r="K24" s="634"/>
    </row>
    <row r="25" spans="1:12" ht="23.25">
      <c r="A25" s="4" t="s">
        <v>137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>
      <c r="A26" s="4" t="s">
        <v>138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>
      <c r="A27" s="659" t="s">
        <v>56</v>
      </c>
      <c r="B27" s="660"/>
      <c r="C27" s="635" t="s">
        <v>237</v>
      </c>
      <c r="D27" s="664" t="s">
        <v>69</v>
      </c>
      <c r="E27" s="666" t="s">
        <v>37</v>
      </c>
      <c r="F27" s="667"/>
      <c r="G27" s="667"/>
      <c r="H27" s="667"/>
      <c r="I27" s="667"/>
      <c r="J27" s="668" t="s">
        <v>12</v>
      </c>
      <c r="K27" s="635" t="s">
        <v>74</v>
      </c>
    </row>
    <row r="28" spans="1:12" s="7" customFormat="1" ht="40.5" customHeight="1">
      <c r="A28" s="661"/>
      <c r="B28" s="662"/>
      <c r="C28" s="663"/>
      <c r="D28" s="665"/>
      <c r="E28" s="489" t="s">
        <v>64</v>
      </c>
      <c r="F28" s="489" t="s">
        <v>65</v>
      </c>
      <c r="G28" s="489" t="s">
        <v>66</v>
      </c>
      <c r="H28" s="490" t="s">
        <v>67</v>
      </c>
      <c r="I28" s="491" t="s">
        <v>68</v>
      </c>
      <c r="J28" s="669"/>
      <c r="K28" s="636"/>
    </row>
    <row r="29" spans="1:12" s="7" customFormat="1" ht="21">
      <c r="A29" s="142" t="s">
        <v>114</v>
      </c>
      <c r="B29" s="143"/>
      <c r="C29" s="143"/>
      <c r="D29" s="144"/>
      <c r="E29" s="144"/>
      <c r="F29" s="144"/>
      <c r="G29" s="144"/>
      <c r="H29" s="144"/>
      <c r="I29" s="144"/>
      <c r="J29" s="144"/>
      <c r="K29" s="145"/>
    </row>
    <row r="30" spans="1:12" s="7" customFormat="1" ht="21.75" customHeight="1">
      <c r="A30" s="146" t="s">
        <v>115</v>
      </c>
      <c r="B30" s="147"/>
      <c r="C30" s="147"/>
      <c r="D30" s="148"/>
      <c r="E30" s="149"/>
      <c r="F30" s="149"/>
      <c r="G30" s="149"/>
      <c r="H30" s="149"/>
      <c r="I30" s="150"/>
      <c r="J30" s="151"/>
      <c r="K30" s="152"/>
    </row>
    <row r="31" spans="1:12" s="158" customFormat="1" ht="20.25" customHeight="1">
      <c r="A31" s="153" t="s">
        <v>116</v>
      </c>
      <c r="B31" s="154"/>
      <c r="C31" s="259">
        <v>3</v>
      </c>
      <c r="D31" s="155" t="s">
        <v>2</v>
      </c>
      <c r="E31" s="637" t="s">
        <v>35</v>
      </c>
      <c r="F31" s="638"/>
      <c r="G31" s="638"/>
      <c r="H31" s="638"/>
      <c r="I31" s="639"/>
      <c r="J31" s="260"/>
      <c r="K31" s="285">
        <f>(C31*J31)/5</f>
        <v>0</v>
      </c>
      <c r="L31" s="158" t="s">
        <v>238</v>
      </c>
    </row>
    <row r="32" spans="1:12" s="158" customFormat="1" ht="20.25" customHeight="1">
      <c r="A32" s="246" t="s">
        <v>151</v>
      </c>
      <c r="B32" s="159"/>
      <c r="C32" s="262">
        <v>3</v>
      </c>
      <c r="D32" s="247" t="s">
        <v>2</v>
      </c>
      <c r="E32" s="248" t="s">
        <v>178</v>
      </c>
      <c r="F32" s="248" t="s">
        <v>179</v>
      </c>
      <c r="G32" s="248" t="s">
        <v>180</v>
      </c>
      <c r="H32" s="248" t="s">
        <v>181</v>
      </c>
      <c r="I32" s="248" t="s">
        <v>182</v>
      </c>
      <c r="J32" s="263"/>
      <c r="K32" s="264">
        <f>(C32*J32)/5</f>
        <v>0</v>
      </c>
      <c r="L32" s="401" t="s">
        <v>239</v>
      </c>
    </row>
    <row r="33" spans="1:13" s="158" customFormat="1" ht="21.75" customHeight="1">
      <c r="A33" s="268" t="s">
        <v>117</v>
      </c>
      <c r="B33" s="164"/>
      <c r="C33" s="269">
        <v>3</v>
      </c>
      <c r="D33" s="469" t="s">
        <v>304</v>
      </c>
      <c r="E33" s="640" t="s">
        <v>35</v>
      </c>
      <c r="F33" s="641"/>
      <c r="G33" s="641"/>
      <c r="H33" s="641"/>
      <c r="I33" s="642"/>
      <c r="J33" s="263"/>
      <c r="K33" s="264">
        <f>(C33*J33)/5</f>
        <v>0</v>
      </c>
      <c r="L33" s="158" t="s">
        <v>238</v>
      </c>
    </row>
    <row r="34" spans="1:13" s="158" customFormat="1" ht="20.25" customHeight="1">
      <c r="A34" s="268" t="s">
        <v>38</v>
      </c>
      <c r="B34" s="159"/>
      <c r="C34" s="270">
        <v>1</v>
      </c>
      <c r="D34" s="271" t="s">
        <v>2</v>
      </c>
      <c r="E34" s="271" t="s">
        <v>39</v>
      </c>
      <c r="F34" s="271" t="s">
        <v>39</v>
      </c>
      <c r="G34" s="271" t="s">
        <v>40</v>
      </c>
      <c r="H34" s="271" t="s">
        <v>39</v>
      </c>
      <c r="I34" s="271" t="s">
        <v>39</v>
      </c>
      <c r="J34" s="263"/>
      <c r="K34" s="264">
        <f>(C34*J34)/5</f>
        <v>0</v>
      </c>
      <c r="L34" s="158" t="s">
        <v>240</v>
      </c>
    </row>
    <row r="35" spans="1:13" s="158" customFormat="1" ht="26.25" customHeight="1">
      <c r="A35" s="272"/>
      <c r="B35" s="161"/>
      <c r="C35" s="273"/>
      <c r="D35" s="274"/>
      <c r="E35" s="274" t="s">
        <v>41</v>
      </c>
      <c r="F35" s="274" t="s">
        <v>41</v>
      </c>
      <c r="G35" s="274" t="s">
        <v>41</v>
      </c>
      <c r="H35" s="274" t="s">
        <v>41</v>
      </c>
      <c r="I35" s="274" t="s">
        <v>41</v>
      </c>
      <c r="J35" s="266"/>
      <c r="K35" s="267"/>
    </row>
    <row r="36" spans="1:13" s="158" customFormat="1" ht="21.6" customHeight="1">
      <c r="A36" s="275"/>
      <c r="B36" s="166"/>
      <c r="C36" s="276"/>
      <c r="D36" s="277"/>
      <c r="E36" s="277" t="s">
        <v>42</v>
      </c>
      <c r="F36" s="277" t="s">
        <v>43</v>
      </c>
      <c r="G36" s="277" t="s">
        <v>44</v>
      </c>
      <c r="H36" s="277" t="s">
        <v>45</v>
      </c>
      <c r="I36" s="277" t="s">
        <v>46</v>
      </c>
      <c r="J36" s="278"/>
      <c r="K36" s="279"/>
      <c r="L36" s="33" t="s">
        <v>70</v>
      </c>
    </row>
    <row r="37" spans="1:13" s="158" customFormat="1" ht="23.25">
      <c r="A37" s="280" t="s">
        <v>118</v>
      </c>
      <c r="B37" s="167"/>
      <c r="C37" s="281"/>
      <c r="D37" s="168"/>
      <c r="E37" s="169"/>
      <c r="F37" s="170"/>
      <c r="G37" s="170"/>
      <c r="H37" s="170"/>
      <c r="I37" s="170"/>
      <c r="J37" s="282"/>
      <c r="K37" s="283"/>
    </row>
    <row r="38" spans="1:13" s="158" customFormat="1">
      <c r="A38" s="163" t="s">
        <v>119</v>
      </c>
      <c r="B38" s="171"/>
      <c r="C38" s="259">
        <v>2</v>
      </c>
      <c r="D38" s="155" t="s">
        <v>33</v>
      </c>
      <c r="E38" s="643" t="s">
        <v>36</v>
      </c>
      <c r="F38" s="644"/>
      <c r="G38" s="644"/>
      <c r="H38" s="644"/>
      <c r="I38" s="645"/>
      <c r="J38" s="284">
        <f>L38*5/100</f>
        <v>0</v>
      </c>
      <c r="K38" s="285">
        <f>(C38*J38)/5</f>
        <v>0</v>
      </c>
      <c r="L38" s="34"/>
      <c r="M38" s="158" t="s">
        <v>241</v>
      </c>
    </row>
    <row r="39" spans="1:13" s="158" customFormat="1">
      <c r="A39" s="246" t="s">
        <v>169</v>
      </c>
      <c r="B39" s="172"/>
      <c r="C39" s="269">
        <v>4</v>
      </c>
      <c r="D39" s="160" t="s">
        <v>2</v>
      </c>
      <c r="E39" s="646" t="s">
        <v>35</v>
      </c>
      <c r="F39" s="647"/>
      <c r="G39" s="647"/>
      <c r="H39" s="647"/>
      <c r="I39" s="648"/>
      <c r="J39" s="263"/>
      <c r="K39" s="264">
        <f>(C39*J39)/5</f>
        <v>0</v>
      </c>
      <c r="L39" s="158" t="s">
        <v>242</v>
      </c>
    </row>
    <row r="40" spans="1:13" s="158" customFormat="1">
      <c r="A40" s="272" t="s">
        <v>120</v>
      </c>
      <c r="B40" s="32"/>
      <c r="C40" s="286"/>
      <c r="D40" s="162"/>
      <c r="E40" s="649"/>
      <c r="F40" s="650"/>
      <c r="G40" s="650"/>
      <c r="H40" s="650"/>
      <c r="I40" s="651"/>
      <c r="J40" s="266"/>
      <c r="K40" s="287"/>
    </row>
    <row r="41" spans="1:13" s="158" customFormat="1">
      <c r="A41" s="163" t="s">
        <v>184</v>
      </c>
      <c r="B41" s="154"/>
      <c r="C41" s="259"/>
      <c r="D41" s="155"/>
      <c r="E41" s="288"/>
      <c r="F41" s="289"/>
      <c r="G41" s="289"/>
      <c r="H41" s="289"/>
      <c r="I41" s="290"/>
      <c r="J41" s="291"/>
      <c r="K41" s="292"/>
    </row>
    <row r="42" spans="1:13" s="158" customFormat="1">
      <c r="A42" s="174" t="s">
        <v>121</v>
      </c>
      <c r="B42" s="175"/>
      <c r="C42" s="293">
        <v>4</v>
      </c>
      <c r="D42" s="176" t="s">
        <v>34</v>
      </c>
      <c r="E42" s="652" t="s">
        <v>36</v>
      </c>
      <c r="F42" s="653"/>
      <c r="G42" s="653"/>
      <c r="H42" s="653"/>
      <c r="I42" s="654"/>
      <c r="J42" s="294"/>
      <c r="K42" s="295">
        <f>(C42*J42)/5</f>
        <v>0</v>
      </c>
      <c r="L42" s="158" t="s">
        <v>243</v>
      </c>
    </row>
    <row r="43" spans="1:13" s="158" customFormat="1" ht="23.25">
      <c r="A43" s="251" t="s">
        <v>170</v>
      </c>
      <c r="B43" s="177"/>
      <c r="C43" s="177"/>
      <c r="D43" s="178"/>
      <c r="E43" s="178"/>
      <c r="F43" s="178"/>
      <c r="G43" s="178"/>
      <c r="H43" s="178"/>
      <c r="I43" s="179"/>
      <c r="J43" s="180"/>
      <c r="K43" s="181"/>
      <c r="L43" s="33"/>
    </row>
    <row r="44" spans="1:13" s="7" customFormat="1" ht="21.6" customHeight="1">
      <c r="A44" s="252" t="s">
        <v>171</v>
      </c>
      <c r="B44" s="182"/>
      <c r="C44" s="182"/>
      <c r="D44" s="183"/>
      <c r="E44" s="183"/>
      <c r="F44" s="183"/>
      <c r="G44" s="183"/>
      <c r="H44" s="183"/>
      <c r="I44" s="184"/>
      <c r="J44" s="185"/>
      <c r="K44" s="186"/>
    </row>
    <row r="45" spans="1:13" s="7" customFormat="1" ht="24.75" customHeight="1">
      <c r="A45" s="332" t="s">
        <v>185</v>
      </c>
      <c r="B45" s="229"/>
      <c r="C45" s="333">
        <v>5</v>
      </c>
      <c r="D45" s="334" t="s">
        <v>2</v>
      </c>
      <c r="E45" s="655" t="s">
        <v>244</v>
      </c>
      <c r="F45" s="655" t="s">
        <v>245</v>
      </c>
      <c r="G45" s="657" t="s">
        <v>246</v>
      </c>
      <c r="H45" s="657" t="s">
        <v>247</v>
      </c>
      <c r="I45" s="657" t="s">
        <v>248</v>
      </c>
      <c r="J45" s="335"/>
      <c r="K45" s="336">
        <f>(C45*J45)/5</f>
        <v>0</v>
      </c>
      <c r="L45" s="401" t="s">
        <v>249</v>
      </c>
    </row>
    <row r="46" spans="1:13" s="7" customFormat="1" ht="110.25" customHeight="1">
      <c r="A46" s="473" t="s">
        <v>250</v>
      </c>
      <c r="B46" s="474"/>
      <c r="C46" s="475"/>
      <c r="D46" s="476"/>
      <c r="E46" s="656"/>
      <c r="F46" s="656"/>
      <c r="G46" s="658"/>
      <c r="H46" s="658"/>
      <c r="I46" s="658"/>
      <c r="J46" s="291"/>
      <c r="K46" s="296"/>
      <c r="L46" s="402"/>
    </row>
    <row r="47" spans="1:13" s="7" customFormat="1" ht="21.6" customHeight="1">
      <c r="A47" s="403" t="s">
        <v>172</v>
      </c>
      <c r="B47" s="298"/>
      <c r="C47" s="286"/>
      <c r="D47" s="162"/>
      <c r="E47" s="470"/>
      <c r="F47" s="470"/>
      <c r="G47" s="408"/>
      <c r="H47" s="470"/>
      <c r="I47" s="470"/>
      <c r="J47" s="471"/>
      <c r="K47" s="472"/>
      <c r="L47" s="33" t="s">
        <v>70</v>
      </c>
    </row>
    <row r="48" spans="1:13" s="7" customFormat="1" ht="21.6" customHeight="1">
      <c r="A48" s="299" t="s">
        <v>268</v>
      </c>
      <c r="B48" s="298"/>
      <c r="C48" s="300">
        <v>5</v>
      </c>
      <c r="D48" s="250" t="s">
        <v>2</v>
      </c>
      <c r="E48" s="250" t="s">
        <v>157</v>
      </c>
      <c r="F48" s="250" t="s">
        <v>158</v>
      </c>
      <c r="G48" s="250" t="s">
        <v>159</v>
      </c>
      <c r="H48" s="250" t="s">
        <v>160</v>
      </c>
      <c r="I48" s="250" t="s">
        <v>161</v>
      </c>
      <c r="J48" s="367"/>
      <c r="K48" s="368">
        <f>(C48*J48)/5</f>
        <v>0</v>
      </c>
      <c r="M48" s="7" t="s">
        <v>269</v>
      </c>
    </row>
    <row r="49" spans="1:13" s="7" customFormat="1" ht="21.6" customHeight="1">
      <c r="A49" s="370" t="s">
        <v>188</v>
      </c>
      <c r="B49" s="302"/>
      <c r="C49" s="303">
        <v>5</v>
      </c>
      <c r="D49" s="223" t="s">
        <v>252</v>
      </c>
      <c r="E49" s="224" t="s">
        <v>253</v>
      </c>
      <c r="F49" s="224" t="s">
        <v>254</v>
      </c>
      <c r="G49" s="225" t="s">
        <v>255</v>
      </c>
      <c r="H49" s="224" t="s">
        <v>256</v>
      </c>
      <c r="I49" s="224"/>
      <c r="J49" s="304">
        <f>L49*5/100</f>
        <v>0</v>
      </c>
      <c r="K49" s="305">
        <f>(C49*J49)/5</f>
        <v>0</v>
      </c>
      <c r="L49" s="34"/>
      <c r="M49" s="7" t="s">
        <v>270</v>
      </c>
    </row>
    <row r="50" spans="1:13" s="7" customFormat="1" ht="21.6" customHeight="1">
      <c r="A50" s="477" t="s">
        <v>189</v>
      </c>
      <c r="B50" s="478"/>
      <c r="C50" s="479"/>
      <c r="D50" s="480"/>
      <c r="E50" s="481"/>
      <c r="F50" s="481"/>
      <c r="G50" s="482"/>
      <c r="H50" s="481"/>
      <c r="I50" s="481"/>
      <c r="J50" s="483"/>
      <c r="K50" s="484"/>
      <c r="L50" s="165"/>
      <c r="M50" s="7" t="s">
        <v>271</v>
      </c>
    </row>
    <row r="51" spans="1:13" s="7" customFormat="1" ht="20.25">
      <c r="A51" s="32"/>
      <c r="B51" s="8"/>
      <c r="C51" s="1"/>
      <c r="D51" s="9"/>
      <c r="E51" s="8"/>
      <c r="F51" s="8"/>
      <c r="G51" s="8"/>
      <c r="H51" s="8"/>
      <c r="I51" s="8"/>
      <c r="J51" s="10"/>
      <c r="K51" s="10"/>
      <c r="M51" s="7" t="s">
        <v>316</v>
      </c>
    </row>
    <row r="52" spans="1:13" s="7" customFormat="1" ht="20.25">
      <c r="A52" s="32"/>
      <c r="B52" s="8"/>
      <c r="C52" s="1"/>
      <c r="D52" s="9"/>
      <c r="E52" s="8"/>
      <c r="F52" s="8"/>
      <c r="G52" s="8"/>
      <c r="H52" s="8"/>
      <c r="I52" s="8"/>
      <c r="J52" s="10"/>
      <c r="K52" s="10"/>
    </row>
    <row r="53" spans="1:13" s="7" customFormat="1" ht="21.75" customHeight="1">
      <c r="A53" s="659" t="s">
        <v>56</v>
      </c>
      <c r="B53" s="660"/>
      <c r="C53" s="635" t="s">
        <v>237</v>
      </c>
      <c r="D53" s="664" t="s">
        <v>69</v>
      </c>
      <c r="E53" s="666" t="s">
        <v>37</v>
      </c>
      <c r="F53" s="667"/>
      <c r="G53" s="667"/>
      <c r="H53" s="667"/>
      <c r="I53" s="723"/>
      <c r="J53" s="668" t="s">
        <v>12</v>
      </c>
      <c r="K53" s="635" t="s">
        <v>74</v>
      </c>
    </row>
    <row r="54" spans="1:13" s="7" customFormat="1" ht="40.5" customHeight="1">
      <c r="A54" s="661"/>
      <c r="B54" s="662"/>
      <c r="C54" s="671"/>
      <c r="D54" s="665"/>
      <c r="E54" s="489" t="s">
        <v>64</v>
      </c>
      <c r="F54" s="489" t="s">
        <v>65</v>
      </c>
      <c r="G54" s="489" t="s">
        <v>66</v>
      </c>
      <c r="H54" s="490" t="s">
        <v>67</v>
      </c>
      <c r="I54" s="491" t="s">
        <v>68</v>
      </c>
      <c r="J54" s="669"/>
      <c r="K54" s="636"/>
    </row>
    <row r="55" spans="1:13" s="7" customFormat="1" ht="21.6" customHeight="1">
      <c r="A55" s="297" t="s">
        <v>173</v>
      </c>
      <c r="B55" s="311"/>
      <c r="C55" s="269"/>
      <c r="D55" s="220"/>
      <c r="E55" s="189"/>
      <c r="F55" s="189"/>
      <c r="G55" s="255"/>
      <c r="H55" s="256"/>
      <c r="I55" s="256"/>
      <c r="J55" s="309"/>
      <c r="K55" s="310"/>
      <c r="L55" s="165"/>
    </row>
    <row r="56" spans="1:13" s="7" customFormat="1" ht="21.6" customHeight="1">
      <c r="A56" s="405" t="s">
        <v>257</v>
      </c>
      <c r="B56" s="485"/>
      <c r="C56" s="312">
        <v>5</v>
      </c>
      <c r="D56" s="313" t="s">
        <v>174</v>
      </c>
      <c r="E56" s="487" t="s">
        <v>306</v>
      </c>
      <c r="F56" s="487" t="s">
        <v>307</v>
      </c>
      <c r="G56" s="488" t="s">
        <v>308</v>
      </c>
      <c r="H56" s="487" t="s">
        <v>309</v>
      </c>
      <c r="I56" s="487" t="s">
        <v>310</v>
      </c>
      <c r="J56" s="260"/>
      <c r="K56" s="261">
        <f>(C56*J56)/5</f>
        <v>0</v>
      </c>
      <c r="L56" s="221" t="s">
        <v>183</v>
      </c>
    </row>
    <row r="57" spans="1:13" s="7" customFormat="1" ht="21.6" customHeight="1">
      <c r="A57" s="493" t="s">
        <v>258</v>
      </c>
      <c r="B57" s="486"/>
      <c r="C57" s="406">
        <v>2.5</v>
      </c>
      <c r="D57" s="407" t="s">
        <v>174</v>
      </c>
      <c r="E57" s="675" t="s">
        <v>311</v>
      </c>
      <c r="F57" s="675" t="s">
        <v>312</v>
      </c>
      <c r="G57" s="675" t="s">
        <v>313</v>
      </c>
      <c r="H57" s="675" t="s">
        <v>314</v>
      </c>
      <c r="I57" s="675" t="s">
        <v>315</v>
      </c>
      <c r="J57" s="263"/>
      <c r="K57" s="264">
        <f>(C57*J57)/5</f>
        <v>0</v>
      </c>
      <c r="L57" s="221" t="s">
        <v>183</v>
      </c>
    </row>
    <row r="58" spans="1:13" s="7" customFormat="1" ht="63" customHeight="1">
      <c r="A58" s="405"/>
      <c r="B58" s="319"/>
      <c r="C58" s="312"/>
      <c r="D58" s="313"/>
      <c r="E58" s="676"/>
      <c r="F58" s="676"/>
      <c r="G58" s="676"/>
      <c r="H58" s="676"/>
      <c r="I58" s="676"/>
      <c r="J58" s="291"/>
      <c r="K58" s="296"/>
      <c r="L58" s="33" t="s">
        <v>70</v>
      </c>
    </row>
    <row r="59" spans="1:13" s="7" customFormat="1" ht="21.6" customHeight="1">
      <c r="A59" s="315" t="s">
        <v>190</v>
      </c>
      <c r="B59" s="314"/>
      <c r="C59" s="316">
        <v>2.5</v>
      </c>
      <c r="D59" s="223" t="s">
        <v>252</v>
      </c>
      <c r="E59" s="224" t="s">
        <v>253</v>
      </c>
      <c r="F59" s="224" t="s">
        <v>254</v>
      </c>
      <c r="G59" s="225" t="s">
        <v>255</v>
      </c>
      <c r="H59" s="224" t="s">
        <v>256</v>
      </c>
      <c r="I59" s="317"/>
      <c r="J59" s="304">
        <f>L59*5/100</f>
        <v>0</v>
      </c>
      <c r="K59" s="305">
        <f>(C59*J59)/5</f>
        <v>0</v>
      </c>
      <c r="L59" s="34"/>
      <c r="M59" s="7" t="s">
        <v>316</v>
      </c>
    </row>
    <row r="60" spans="1:13" s="7" customFormat="1" ht="21.6" customHeight="1">
      <c r="A60" s="356"/>
      <c r="B60" s="319"/>
      <c r="C60" s="409"/>
      <c r="D60" s="410"/>
      <c r="E60" s="411"/>
      <c r="F60" s="411"/>
      <c r="G60" s="412"/>
      <c r="H60" s="411"/>
      <c r="I60" s="348"/>
      <c r="J60" s="291"/>
      <c r="K60" s="296"/>
      <c r="L60" s="165"/>
    </row>
    <row r="61" spans="1:13" s="7" customFormat="1" ht="21.6" customHeight="1">
      <c r="A61" s="463" t="s">
        <v>294</v>
      </c>
      <c r="B61" s="319"/>
      <c r="C61" s="320"/>
      <c r="D61" s="241"/>
      <c r="E61" s="238"/>
      <c r="F61" s="239"/>
      <c r="G61" s="240"/>
      <c r="H61" s="240"/>
      <c r="I61" s="238"/>
      <c r="J61" s="291"/>
      <c r="K61" s="296"/>
      <c r="L61" s="192"/>
    </row>
    <row r="62" spans="1:13" s="7" customFormat="1" ht="21.6" customHeight="1">
      <c r="A62" s="301" t="s">
        <v>122</v>
      </c>
      <c r="B62" s="314"/>
      <c r="C62" s="321">
        <v>5</v>
      </c>
      <c r="D62" s="223" t="s">
        <v>252</v>
      </c>
      <c r="E62" s="224" t="s">
        <v>253</v>
      </c>
      <c r="F62" s="224" t="s">
        <v>254</v>
      </c>
      <c r="G62" s="404" t="s">
        <v>255</v>
      </c>
      <c r="H62" s="224" t="s">
        <v>256</v>
      </c>
      <c r="I62" s="197"/>
      <c r="J62" s="304">
        <f>L62*5/100</f>
        <v>0</v>
      </c>
      <c r="K62" s="305">
        <f>(C62*J62)/5</f>
        <v>0</v>
      </c>
      <c r="L62" s="34"/>
      <c r="M62" s="7" t="s">
        <v>316</v>
      </c>
    </row>
    <row r="63" spans="1:13" s="7" customFormat="1" ht="21.6" customHeight="1">
      <c r="A63" s="301"/>
      <c r="B63" s="319"/>
      <c r="C63" s="321"/>
      <c r="D63" s="223"/>
      <c r="E63" s="224"/>
      <c r="F63" s="224"/>
      <c r="G63" s="404"/>
      <c r="H63" s="224"/>
      <c r="I63" s="197"/>
      <c r="J63" s="413"/>
      <c r="K63" s="414"/>
      <c r="L63" s="415"/>
    </row>
    <row r="64" spans="1:13" s="7" customFormat="1" ht="21.75" customHeight="1">
      <c r="A64" s="301" t="s">
        <v>123</v>
      </c>
      <c r="B64" s="322"/>
      <c r="C64" s="321">
        <v>5</v>
      </c>
      <c r="D64" s="223" t="s">
        <v>252</v>
      </c>
      <c r="E64" s="224" t="s">
        <v>253</v>
      </c>
      <c r="F64" s="224" t="s">
        <v>254</v>
      </c>
      <c r="G64" s="404" t="s">
        <v>255</v>
      </c>
      <c r="H64" s="224" t="s">
        <v>256</v>
      </c>
      <c r="I64" s="197"/>
      <c r="J64" s="304">
        <f>L64*5/100</f>
        <v>0</v>
      </c>
      <c r="K64" s="305">
        <f>(C64*J64)/5</f>
        <v>0</v>
      </c>
      <c r="L64" s="34"/>
      <c r="M64" s="7" t="s">
        <v>316</v>
      </c>
    </row>
    <row r="65" spans="1:13" s="7" customFormat="1" ht="21.75" customHeight="1">
      <c r="A65" s="301"/>
      <c r="B65" s="322"/>
      <c r="C65" s="321"/>
      <c r="D65" s="223"/>
      <c r="E65" s="224"/>
      <c r="F65" s="224"/>
      <c r="G65" s="404"/>
      <c r="H65" s="224"/>
      <c r="I65" s="197"/>
      <c r="J65" s="413"/>
      <c r="K65" s="414"/>
      <c r="L65" s="415"/>
    </row>
    <row r="66" spans="1:13" s="7" customFormat="1" ht="21.75" customHeight="1">
      <c r="A66" s="323" t="s">
        <v>124</v>
      </c>
      <c r="B66" s="324"/>
      <c r="C66" s="321">
        <v>5</v>
      </c>
      <c r="D66" s="223" t="s">
        <v>252</v>
      </c>
      <c r="E66" s="224" t="s">
        <v>253</v>
      </c>
      <c r="F66" s="224" t="s">
        <v>254</v>
      </c>
      <c r="G66" s="404" t="s">
        <v>255</v>
      </c>
      <c r="H66" s="224" t="s">
        <v>256</v>
      </c>
      <c r="I66" s="197"/>
      <c r="J66" s="304">
        <f>L66*5/100</f>
        <v>0</v>
      </c>
      <c r="K66" s="305">
        <f>(C66*J66)/5</f>
        <v>0</v>
      </c>
      <c r="L66" s="34"/>
      <c r="M66" s="7" t="s">
        <v>316</v>
      </c>
    </row>
    <row r="67" spans="1:13" s="7" customFormat="1" ht="21.75" customHeight="1">
      <c r="A67" s="323"/>
      <c r="B67" s="324"/>
      <c r="C67" s="321"/>
      <c r="D67" s="223"/>
      <c r="E67" s="224"/>
      <c r="F67" s="224"/>
      <c r="G67" s="404"/>
      <c r="H67" s="224"/>
      <c r="I67" s="197"/>
      <c r="J67" s="413"/>
      <c r="K67" s="414"/>
      <c r="L67" s="415"/>
    </row>
    <row r="68" spans="1:13" s="7" customFormat="1" ht="21.75" customHeight="1">
      <c r="A68" s="301" t="s">
        <v>125</v>
      </c>
      <c r="B68" s="324"/>
      <c r="C68" s="321">
        <v>5</v>
      </c>
      <c r="D68" s="223" t="s">
        <v>252</v>
      </c>
      <c r="E68" s="224" t="s">
        <v>253</v>
      </c>
      <c r="F68" s="224" t="s">
        <v>254</v>
      </c>
      <c r="G68" s="404" t="s">
        <v>255</v>
      </c>
      <c r="H68" s="224" t="s">
        <v>256</v>
      </c>
      <c r="I68" s="197"/>
      <c r="J68" s="304">
        <f>L68*5/100</f>
        <v>0</v>
      </c>
      <c r="K68" s="305">
        <f>(C68*J68)/5</f>
        <v>0</v>
      </c>
      <c r="L68" s="34"/>
      <c r="M68" s="7" t="s">
        <v>316</v>
      </c>
    </row>
    <row r="69" spans="1:13" s="7" customFormat="1" ht="21.75" customHeight="1">
      <c r="A69" s="297"/>
      <c r="B69" s="326"/>
      <c r="C69" s="321"/>
      <c r="D69" s="223"/>
      <c r="E69" s="224"/>
      <c r="F69" s="224"/>
      <c r="G69" s="404"/>
      <c r="H69" s="224"/>
      <c r="I69" s="197"/>
      <c r="J69" s="413"/>
      <c r="K69" s="310"/>
      <c r="L69" s="415"/>
    </row>
    <row r="70" spans="1:13" s="7" customFormat="1" ht="21.75" customHeight="1">
      <c r="A70" s="325" t="s">
        <v>126</v>
      </c>
      <c r="B70" s="326"/>
      <c r="C70" s="321">
        <v>5</v>
      </c>
      <c r="D70" s="223" t="s">
        <v>252</v>
      </c>
      <c r="E70" s="224" t="s">
        <v>253</v>
      </c>
      <c r="F70" s="224" t="s">
        <v>254</v>
      </c>
      <c r="G70" s="404" t="s">
        <v>255</v>
      </c>
      <c r="H70" s="224" t="s">
        <v>256</v>
      </c>
      <c r="I70" s="197"/>
      <c r="J70" s="304">
        <f>L70*5/100</f>
        <v>0</v>
      </c>
      <c r="K70" s="295">
        <f>(C70*J70)/5</f>
        <v>0</v>
      </c>
      <c r="L70" s="34"/>
      <c r="M70" s="7" t="s">
        <v>316</v>
      </c>
    </row>
    <row r="71" spans="1:13" s="13" customFormat="1" ht="21.75" customHeight="1">
      <c r="A71" s="672" t="s">
        <v>259</v>
      </c>
      <c r="B71" s="673"/>
      <c r="C71" s="673"/>
      <c r="D71" s="673"/>
      <c r="E71" s="673"/>
      <c r="F71" s="673"/>
      <c r="G71" s="673"/>
      <c r="H71" s="673"/>
      <c r="I71" s="673"/>
      <c r="J71" s="674"/>
      <c r="K71" s="68">
        <f>ROUND(SUM(K30:K70),2)</f>
        <v>0</v>
      </c>
    </row>
    <row r="72" spans="1:13" ht="21.75" customHeight="1">
      <c r="A72" s="14"/>
      <c r="B72" s="15"/>
      <c r="C72" s="16"/>
      <c r="D72" s="16"/>
      <c r="E72" s="16"/>
      <c r="F72" s="16"/>
      <c r="G72" s="16"/>
      <c r="H72" s="16"/>
      <c r="I72" s="16"/>
      <c r="J72" s="16"/>
      <c r="K72" s="17"/>
    </row>
    <row r="73" spans="1:13" ht="21.75" customHeight="1">
      <c r="A73" s="69" t="s">
        <v>92</v>
      </c>
      <c r="B73" s="670"/>
      <c r="C73" s="670"/>
      <c r="D73" s="71" t="s">
        <v>27</v>
      </c>
      <c r="E73" s="71"/>
      <c r="F73" s="72" t="s">
        <v>92</v>
      </c>
      <c r="G73" s="670"/>
      <c r="H73" s="670"/>
      <c r="I73" s="670"/>
      <c r="J73" s="670"/>
      <c r="K73" s="73" t="s">
        <v>26</v>
      </c>
    </row>
    <row r="74" spans="1:13" ht="21.75" customHeight="1">
      <c r="A74" s="69" t="s">
        <v>93</v>
      </c>
      <c r="B74" s="591"/>
      <c r="C74" s="591"/>
      <c r="D74" s="39" t="s">
        <v>94</v>
      </c>
      <c r="E74" s="39"/>
      <c r="F74" s="72" t="s">
        <v>93</v>
      </c>
      <c r="G74" s="591"/>
      <c r="H74" s="591"/>
      <c r="I74" s="591"/>
      <c r="J74" s="591"/>
      <c r="K74" s="75" t="s">
        <v>94</v>
      </c>
    </row>
    <row r="75" spans="1:13" ht="21.75" customHeight="1">
      <c r="A75" s="69" t="s">
        <v>84</v>
      </c>
      <c r="B75" s="591"/>
      <c r="C75" s="591"/>
      <c r="D75" s="39"/>
      <c r="E75" s="39"/>
      <c r="F75" s="72" t="s">
        <v>84</v>
      </c>
      <c r="G75" s="591"/>
      <c r="H75" s="591"/>
      <c r="I75" s="591"/>
      <c r="J75" s="591"/>
      <c r="K75" s="75"/>
    </row>
    <row r="76" spans="1:13" ht="24" customHeight="1">
      <c r="A76" s="76" t="s">
        <v>95</v>
      </c>
      <c r="B76" s="616"/>
      <c r="C76" s="616"/>
      <c r="D76" s="77"/>
      <c r="E76" s="78"/>
      <c r="F76" s="79" t="s">
        <v>95</v>
      </c>
      <c r="G76" s="616"/>
      <c r="H76" s="616"/>
      <c r="I76" s="616"/>
      <c r="J76" s="616"/>
      <c r="K76" s="80"/>
    </row>
    <row r="77" spans="1:13" ht="23.25">
      <c r="A77" s="4" t="s">
        <v>163</v>
      </c>
      <c r="B77" s="4"/>
      <c r="C77" s="5"/>
      <c r="D77" s="5"/>
      <c r="E77" s="5"/>
      <c r="F77" s="5"/>
      <c r="G77" s="5"/>
      <c r="H77" s="5"/>
      <c r="I77" s="5"/>
      <c r="J77" s="5"/>
      <c r="K77" s="5"/>
    </row>
    <row r="78" spans="1:13" s="22" customFormat="1" ht="21.75" customHeight="1">
      <c r="A78" s="576" t="s">
        <v>3</v>
      </c>
      <c r="B78" s="577"/>
      <c r="C78" s="578"/>
      <c r="D78" s="582" t="s">
        <v>47</v>
      </c>
      <c r="E78" s="583"/>
      <c r="F78" s="721" t="s">
        <v>162</v>
      </c>
      <c r="G78" s="721"/>
      <c r="H78" s="721"/>
      <c r="I78" s="721" t="s">
        <v>48</v>
      </c>
      <c r="J78" s="721"/>
      <c r="K78" s="721"/>
    </row>
    <row r="79" spans="1:13" s="22" customFormat="1" ht="51" customHeight="1">
      <c r="A79" s="579"/>
      <c r="B79" s="580"/>
      <c r="C79" s="581"/>
      <c r="D79" s="584"/>
      <c r="E79" s="585"/>
      <c r="F79" s="721"/>
      <c r="G79" s="721"/>
      <c r="H79" s="721"/>
      <c r="I79" s="721"/>
      <c r="J79" s="721"/>
      <c r="K79" s="721"/>
      <c r="L79" s="327"/>
    </row>
    <row r="80" spans="1:13" s="22" customFormat="1" ht="21.75" customHeight="1">
      <c r="A80" s="600" t="s">
        <v>53</v>
      </c>
      <c r="B80" s="601"/>
      <c r="C80" s="602"/>
      <c r="D80" s="603"/>
      <c r="E80" s="604"/>
      <c r="F80" s="606"/>
      <c r="G80" s="606"/>
      <c r="H80" s="607"/>
      <c r="I80" s="523" t="str">
        <f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เป็นไปตามความคาดหวัง</v>
      </c>
      <c r="J80" s="524"/>
      <c r="K80" s="525"/>
    </row>
    <row r="81" spans="1:15" s="22" customFormat="1" ht="21.75" customHeight="1">
      <c r="A81" s="608" t="s">
        <v>54</v>
      </c>
      <c r="B81" s="609"/>
      <c r="C81" s="610"/>
      <c r="D81" s="611"/>
      <c r="E81" s="612"/>
      <c r="F81" s="614"/>
      <c r="G81" s="614"/>
      <c r="H81" s="615"/>
      <c r="I81" s="570" t="str">
        <f t="shared" ref="I81:I82" si="0"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เป็นไปตามความคาดหวัง</v>
      </c>
      <c r="J81" s="571"/>
      <c r="K81" s="572"/>
      <c r="O81" s="416"/>
    </row>
    <row r="82" spans="1:15" s="22" customFormat="1" ht="21.75" customHeight="1">
      <c r="A82" s="608" t="s">
        <v>192</v>
      </c>
      <c r="B82" s="609"/>
      <c r="C82" s="610"/>
      <c r="D82" s="611"/>
      <c r="E82" s="612"/>
      <c r="F82" s="614"/>
      <c r="G82" s="614"/>
      <c r="H82" s="615"/>
      <c r="I82" s="531" t="str">
        <f t="shared" si="0"/>
        <v>เป็นไปตามความคาดหวัง</v>
      </c>
      <c r="J82" s="532"/>
      <c r="K82" s="533"/>
    </row>
    <row r="83" spans="1:15" s="22" customFormat="1">
      <c r="A83" s="534" t="s">
        <v>13</v>
      </c>
      <c r="B83" s="535"/>
      <c r="C83" s="535"/>
      <c r="D83" s="535"/>
      <c r="E83" s="535"/>
      <c r="F83" s="535"/>
      <c r="G83" s="535"/>
      <c r="H83" s="536"/>
      <c r="I83" s="537">
        <f>(COUNTIF(I80:K82, "เป็นไปตามความคาดหวัง")+COUNTIF(I80:K82,"เหนือกว่าความคาดหวัง"))*10/3</f>
        <v>10</v>
      </c>
      <c r="J83" s="538"/>
      <c r="K83" s="716"/>
    </row>
    <row r="84" spans="1:15" s="22" customFormat="1" ht="23.25">
      <c r="A84" s="573" t="s">
        <v>296</v>
      </c>
      <c r="B84" s="574"/>
      <c r="C84" s="574"/>
      <c r="D84" s="574"/>
      <c r="E84" s="574"/>
      <c r="F84" s="574"/>
      <c r="G84" s="574"/>
      <c r="H84" s="575"/>
      <c r="I84" s="551">
        <f>I83</f>
        <v>10</v>
      </c>
      <c r="J84" s="552"/>
      <c r="K84" s="552"/>
      <c r="L84" s="418"/>
      <c r="M84" s="418"/>
    </row>
    <row r="85" spans="1:15" s="22" customFormat="1" ht="21.75" customHeight="1">
      <c r="A85" s="576" t="s">
        <v>139</v>
      </c>
      <c r="B85" s="577"/>
      <c r="C85" s="577"/>
      <c r="D85" s="717" t="s">
        <v>47</v>
      </c>
      <c r="E85" s="718"/>
      <c r="F85" s="721" t="s">
        <v>162</v>
      </c>
      <c r="G85" s="721"/>
      <c r="H85" s="721"/>
      <c r="I85" s="721" t="s">
        <v>48</v>
      </c>
      <c r="J85" s="721"/>
      <c r="K85" s="721"/>
    </row>
    <row r="86" spans="1:15" s="22" customFormat="1" ht="51" customHeight="1">
      <c r="A86" s="579"/>
      <c r="B86" s="580"/>
      <c r="C86" s="580"/>
      <c r="D86" s="719"/>
      <c r="E86" s="720"/>
      <c r="F86" s="721"/>
      <c r="G86" s="721"/>
      <c r="H86" s="721"/>
      <c r="I86" s="721"/>
      <c r="J86" s="721"/>
      <c r="K86" s="721"/>
      <c r="L86" s="327"/>
    </row>
    <row r="87" spans="1:15" s="22" customFormat="1" ht="24.75">
      <c r="A87" s="588" t="s">
        <v>194</v>
      </c>
      <c r="B87" s="589"/>
      <c r="C87" s="590"/>
      <c r="D87" s="518"/>
      <c r="E87" s="519"/>
      <c r="F87" s="521"/>
      <c r="G87" s="521"/>
      <c r="H87" s="522"/>
      <c r="I87" s="523" t="str">
        <f t="shared" ref="I87:I91" si="1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เป็นไปตามความคาดหวัง</v>
      </c>
      <c r="J87" s="524"/>
      <c r="K87" s="525"/>
    </row>
    <row r="88" spans="1:15" s="22" customFormat="1" ht="24.75">
      <c r="A88" s="562" t="s">
        <v>195</v>
      </c>
      <c r="B88" s="563"/>
      <c r="C88" s="564"/>
      <c r="D88" s="565"/>
      <c r="E88" s="566"/>
      <c r="F88" s="568"/>
      <c r="G88" s="568"/>
      <c r="H88" s="569"/>
      <c r="I88" s="570" t="str">
        <f t="shared" si="1"/>
        <v>เป็นไปตามความคาดหวัง</v>
      </c>
      <c r="J88" s="571"/>
      <c r="K88" s="572"/>
    </row>
    <row r="89" spans="1:15" s="22" customFormat="1" ht="24.75">
      <c r="A89" s="562" t="s">
        <v>196</v>
      </c>
      <c r="B89" s="563"/>
      <c r="C89" s="564"/>
      <c r="D89" s="565"/>
      <c r="E89" s="566"/>
      <c r="F89" s="568"/>
      <c r="G89" s="568"/>
      <c r="H89" s="569"/>
      <c r="I89" s="570" t="str">
        <f t="shared" si="1"/>
        <v>เป็นไปตามความคาดหวัง</v>
      </c>
      <c r="J89" s="571"/>
      <c r="K89" s="572"/>
    </row>
    <row r="90" spans="1:15" s="22" customFormat="1" ht="24.75">
      <c r="A90" s="562">
        <v>4</v>
      </c>
      <c r="B90" s="563"/>
      <c r="C90" s="564"/>
      <c r="D90" s="565"/>
      <c r="E90" s="566"/>
      <c r="F90" s="568"/>
      <c r="G90" s="568"/>
      <c r="H90" s="569"/>
      <c r="I90" s="570" t="str">
        <f t="shared" si="1"/>
        <v>เป็นไปตามความคาดหวัง</v>
      </c>
      <c r="J90" s="571"/>
      <c r="K90" s="572"/>
      <c r="L90" s="22" t="s">
        <v>316</v>
      </c>
    </row>
    <row r="91" spans="1:15" s="22" customFormat="1" ht="24.75">
      <c r="A91" s="548">
        <v>5</v>
      </c>
      <c r="B91" s="549"/>
      <c r="C91" s="550"/>
      <c r="D91" s="528"/>
      <c r="E91" s="530"/>
      <c r="F91" s="529"/>
      <c r="G91" s="529"/>
      <c r="H91" s="530"/>
      <c r="I91" s="531" t="str">
        <f t="shared" si="1"/>
        <v>เป็นไปตามความคาดหวัง</v>
      </c>
      <c r="J91" s="532"/>
      <c r="K91" s="533"/>
      <c r="L91" s="22" t="s">
        <v>316</v>
      </c>
    </row>
    <row r="92" spans="1:15" s="22" customFormat="1">
      <c r="A92" s="534" t="s">
        <v>140</v>
      </c>
      <c r="B92" s="535"/>
      <c r="C92" s="535"/>
      <c r="D92" s="535"/>
      <c r="E92" s="535"/>
      <c r="F92" s="535"/>
      <c r="G92" s="535"/>
      <c r="H92" s="536"/>
      <c r="I92" s="537">
        <f>(COUNTIF(I87:K91, "เป็นไปตามความคาดหวัง")+COUNTIF(I87:K91,"เหนือกว่าความคาดหวัง"))*15/5</f>
        <v>15</v>
      </c>
      <c r="J92" s="538"/>
      <c r="K92" s="716"/>
    </row>
    <row r="93" spans="1:15" s="22" customFormat="1" ht="23.25">
      <c r="A93" s="539" t="s">
        <v>295</v>
      </c>
      <c r="B93" s="540"/>
      <c r="C93" s="540"/>
      <c r="D93" s="540"/>
      <c r="E93" s="540"/>
      <c r="F93" s="540"/>
      <c r="G93" s="540"/>
      <c r="H93" s="541"/>
      <c r="I93" s="551">
        <f>I92</f>
        <v>15</v>
      </c>
      <c r="J93" s="552"/>
      <c r="K93" s="552"/>
      <c r="L93" s="418"/>
      <c r="M93" s="418"/>
    </row>
    <row r="94" spans="1:15" s="22" customFormat="1" ht="75.75" customHeight="1">
      <c r="A94" s="553" t="s">
        <v>49</v>
      </c>
      <c r="B94" s="554"/>
      <c r="C94" s="555"/>
      <c r="D94" s="556" t="s">
        <v>47</v>
      </c>
      <c r="E94" s="722"/>
      <c r="F94" s="556" t="s">
        <v>272</v>
      </c>
      <c r="G94" s="558"/>
      <c r="H94" s="557"/>
      <c r="I94" s="559" t="s">
        <v>48</v>
      </c>
      <c r="J94" s="560"/>
      <c r="K94" s="561"/>
    </row>
    <row r="95" spans="1:15" s="22" customFormat="1" ht="24.75">
      <c r="A95" s="210" t="s">
        <v>261</v>
      </c>
      <c r="B95" s="211"/>
      <c r="C95" s="211"/>
      <c r="D95" s="518"/>
      <c r="E95" s="519"/>
      <c r="F95" s="520"/>
      <c r="G95" s="521"/>
      <c r="H95" s="522"/>
      <c r="I95" s="523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เป็นไปตามความคาดหวัง</v>
      </c>
      <c r="J95" s="524"/>
      <c r="K95" s="525"/>
    </row>
    <row r="96" spans="1:15" s="22" customFormat="1" ht="24.75">
      <c r="A96" s="212" t="s">
        <v>79</v>
      </c>
      <c r="B96" s="211"/>
      <c r="C96" s="211"/>
      <c r="D96" s="565"/>
      <c r="E96" s="566"/>
      <c r="F96" s="568"/>
      <c r="G96" s="568"/>
      <c r="H96" s="569"/>
      <c r="I96" s="531" t="str">
        <f t="shared" si="2"/>
        <v>เป็นไปตามความคาดหวัง</v>
      </c>
      <c r="J96" s="532"/>
      <c r="K96" s="533"/>
    </row>
    <row r="97" spans="1:11" s="22" customFormat="1">
      <c r="A97" s="534" t="s">
        <v>113</v>
      </c>
      <c r="B97" s="535"/>
      <c r="C97" s="535"/>
      <c r="D97" s="535"/>
      <c r="E97" s="535"/>
      <c r="F97" s="535"/>
      <c r="G97" s="535"/>
      <c r="H97" s="536"/>
      <c r="I97" s="537">
        <f>(COUNTIF(I95:K96, "เป็นไปตามความคาดหวัง")+COUNTIF(I95:K96,"เหนือกว่าความคาดหวัง"))*5/2</f>
        <v>5</v>
      </c>
      <c r="J97" s="538"/>
      <c r="K97" s="716"/>
    </row>
    <row r="98" spans="1:11" s="22" customFormat="1" ht="24.75">
      <c r="A98" s="539" t="s">
        <v>111</v>
      </c>
      <c r="B98" s="540"/>
      <c r="C98" s="540"/>
      <c r="D98" s="540"/>
      <c r="E98" s="540"/>
      <c r="F98" s="540"/>
      <c r="G98" s="540"/>
      <c r="H98" s="541"/>
      <c r="I98" s="542">
        <f>I97</f>
        <v>5</v>
      </c>
      <c r="J98" s="543"/>
      <c r="K98" s="544"/>
    </row>
    <row r="99" spans="1:11" ht="25.5">
      <c r="A99" s="512" t="s">
        <v>141</v>
      </c>
      <c r="B99" s="513"/>
      <c r="C99" s="513"/>
      <c r="D99" s="513"/>
      <c r="E99" s="513"/>
      <c r="F99" s="513"/>
      <c r="G99" s="513"/>
      <c r="H99" s="514"/>
      <c r="I99" s="515">
        <f>ROUND(I84+I93+I98,2)</f>
        <v>30</v>
      </c>
      <c r="J99" s="516"/>
      <c r="K99" s="517"/>
    </row>
    <row r="100" spans="1:11" ht="26.25">
      <c r="A100" s="715" t="s">
        <v>57</v>
      </c>
      <c r="B100" s="715"/>
      <c r="C100" s="715"/>
      <c r="D100" s="715"/>
      <c r="E100" s="715"/>
      <c r="F100" s="715"/>
      <c r="G100" s="715"/>
      <c r="H100" s="715"/>
      <c r="I100" s="715"/>
      <c r="J100" s="715"/>
      <c r="K100" s="715"/>
    </row>
    <row r="101" spans="1:11" s="23" customFormat="1" ht="23.25">
      <c r="A101" s="509" t="s">
        <v>58</v>
      </c>
      <c r="B101" s="509"/>
      <c r="C101" s="509"/>
      <c r="D101" s="509"/>
      <c r="E101" s="509"/>
      <c r="F101" s="509"/>
      <c r="G101" s="509"/>
      <c r="H101" s="509"/>
      <c r="I101" s="509"/>
      <c r="J101" s="509"/>
      <c r="K101" s="509"/>
    </row>
    <row r="102" spans="1:11" s="23" customFormat="1" ht="24.75" customHeight="1">
      <c r="A102" s="510" t="s">
        <v>14</v>
      </c>
      <c r="B102" s="511"/>
      <c r="C102" s="511"/>
      <c r="D102" s="511"/>
      <c r="E102" s="81"/>
      <c r="F102" s="545" t="s">
        <v>80</v>
      </c>
      <c r="G102" s="546"/>
      <c r="H102" s="546"/>
      <c r="I102" s="546"/>
      <c r="J102" s="546"/>
      <c r="K102" s="547"/>
    </row>
    <row r="103" spans="1:11" s="23" customFormat="1" ht="26.1" customHeight="1">
      <c r="A103" s="419" t="s">
        <v>262</v>
      </c>
      <c r="B103" s="83"/>
      <c r="C103" s="83"/>
      <c r="D103" s="83"/>
      <c r="E103" s="84"/>
      <c r="F103" s="85"/>
      <c r="G103" s="39"/>
      <c r="H103" s="39"/>
      <c r="I103" s="86"/>
      <c r="J103" s="86"/>
      <c r="K103" s="87"/>
    </row>
    <row r="104" spans="1:11" s="23" customFormat="1" ht="26.1" customHeight="1">
      <c r="A104" s="419" t="s">
        <v>263</v>
      </c>
      <c r="B104" s="83"/>
      <c r="C104" s="83"/>
      <c r="D104" s="83"/>
      <c r="E104" s="84"/>
      <c r="F104" s="85"/>
      <c r="G104" s="39"/>
      <c r="H104" s="39"/>
      <c r="I104" s="86"/>
      <c r="J104" s="86"/>
      <c r="K104" s="87"/>
    </row>
    <row r="105" spans="1:11" s="22" customFormat="1" ht="26.1" customHeight="1">
      <c r="A105" s="88" t="s">
        <v>15</v>
      </c>
      <c r="B105" s="38"/>
      <c r="C105" s="89" t="s">
        <v>16</v>
      </c>
      <c r="D105" s="39"/>
      <c r="E105" s="71"/>
      <c r="F105" s="106" t="s">
        <v>96</v>
      </c>
      <c r="G105" s="39" t="s">
        <v>98</v>
      </c>
      <c r="H105" s="90"/>
      <c r="I105" s="91" t="s">
        <v>107</v>
      </c>
      <c r="J105" s="86"/>
      <c r="K105" s="92"/>
    </row>
    <row r="106" spans="1:11" s="22" customFormat="1" ht="26.1" customHeight="1">
      <c r="A106" s="85" t="s">
        <v>59</v>
      </c>
      <c r="B106" s="38"/>
      <c r="C106" s="328">
        <f>K71</f>
        <v>0</v>
      </c>
      <c r="D106" s="39"/>
      <c r="E106" s="71"/>
      <c r="F106" s="106" t="s">
        <v>96</v>
      </c>
      <c r="G106" s="39" t="s">
        <v>97</v>
      </c>
      <c r="H106" s="90"/>
      <c r="I106" s="91" t="s">
        <v>108</v>
      </c>
      <c r="J106" s="86"/>
      <c r="K106" s="92"/>
    </row>
    <row r="107" spans="1:11" ht="26.1" customHeight="1">
      <c r="A107" s="85" t="s">
        <v>17</v>
      </c>
      <c r="B107" s="38"/>
      <c r="C107" s="329">
        <f>I99</f>
        <v>30</v>
      </c>
      <c r="D107" s="39"/>
      <c r="E107" s="71"/>
      <c r="F107" s="106" t="s">
        <v>96</v>
      </c>
      <c r="G107" s="39" t="s">
        <v>99</v>
      </c>
      <c r="H107" s="90"/>
      <c r="I107" s="91" t="s">
        <v>109</v>
      </c>
      <c r="J107" s="93"/>
      <c r="K107" s="92"/>
    </row>
    <row r="108" spans="1:11" ht="26.1" customHeight="1">
      <c r="A108" s="126" t="s">
        <v>18</v>
      </c>
      <c r="B108" s="127"/>
      <c r="C108" s="330">
        <f>ROUND(C106+C107,2)</f>
        <v>30</v>
      </c>
      <c r="D108" s="93"/>
      <c r="E108" s="71"/>
      <c r="F108" s="106" t="s">
        <v>96</v>
      </c>
      <c r="G108" s="39" t="s">
        <v>100</v>
      </c>
      <c r="H108" s="90"/>
      <c r="I108" s="91" t="s">
        <v>110</v>
      </c>
      <c r="J108" s="93"/>
      <c r="K108" s="87"/>
    </row>
    <row r="109" spans="1:11" ht="26.1" customHeight="1">
      <c r="A109" s="95"/>
      <c r="B109" s="96"/>
      <c r="C109" s="93"/>
      <c r="D109" s="93"/>
      <c r="E109" s="71"/>
      <c r="F109" s="106" t="s">
        <v>96</v>
      </c>
      <c r="G109" s="39" t="s">
        <v>101</v>
      </c>
      <c r="H109" s="90"/>
      <c r="I109" s="91" t="s">
        <v>19</v>
      </c>
      <c r="J109" s="93"/>
      <c r="K109" s="97"/>
    </row>
    <row r="110" spans="1:11" ht="26.1" customHeight="1">
      <c r="A110" s="95"/>
      <c r="B110" s="96"/>
      <c r="C110" s="93"/>
      <c r="D110" s="93"/>
      <c r="E110" s="77"/>
      <c r="F110" s="98"/>
      <c r="G110" s="99"/>
      <c r="H110" s="100"/>
      <c r="I110" s="100"/>
      <c r="J110" s="100"/>
      <c r="K110" s="101"/>
    </row>
    <row r="111" spans="1:11" ht="23.25">
      <c r="A111" s="677" t="s">
        <v>20</v>
      </c>
      <c r="B111" s="678"/>
      <c r="C111" s="678"/>
      <c r="D111" s="678"/>
      <c r="E111" s="678"/>
      <c r="F111" s="679" t="s">
        <v>21</v>
      </c>
      <c r="G111" s="680"/>
      <c r="H111" s="680"/>
      <c r="I111" s="680"/>
      <c r="J111" s="680"/>
      <c r="K111" s="681"/>
    </row>
    <row r="112" spans="1:11" ht="23.25">
      <c r="A112" s="107" t="s">
        <v>102</v>
      </c>
      <c r="B112" s="108"/>
      <c r="C112" s="108"/>
      <c r="D112" s="108"/>
      <c r="E112" s="16"/>
      <c r="F112" s="107" t="s">
        <v>102</v>
      </c>
      <c r="G112" s="108"/>
      <c r="H112" s="108"/>
      <c r="I112" s="109"/>
      <c r="J112" s="109"/>
      <c r="K112" s="24"/>
    </row>
    <row r="113" spans="1:11" ht="23.25">
      <c r="A113" s="110"/>
      <c r="B113" s="111"/>
      <c r="C113" s="111"/>
      <c r="D113" s="111"/>
      <c r="E113" s="16"/>
      <c r="F113" s="110"/>
      <c r="G113" s="112"/>
      <c r="H113" s="113"/>
      <c r="I113" s="113"/>
      <c r="J113" s="113"/>
      <c r="K113" s="114"/>
    </row>
    <row r="114" spans="1:11" ht="23.25">
      <c r="A114" s="115"/>
      <c r="B114" s="116"/>
      <c r="C114" s="116"/>
      <c r="D114" s="116"/>
      <c r="E114" s="16"/>
      <c r="F114" s="115"/>
      <c r="G114" s="117"/>
      <c r="H114" s="118"/>
      <c r="I114" s="118"/>
      <c r="J114" s="118"/>
      <c r="K114" s="24"/>
    </row>
    <row r="115" spans="1:11" ht="23.25">
      <c r="A115" s="682" t="s">
        <v>22</v>
      </c>
      <c r="B115" s="682"/>
      <c r="C115" s="682"/>
      <c r="D115" s="682"/>
      <c r="E115" s="682"/>
      <c r="F115" s="682"/>
      <c r="G115" s="682"/>
      <c r="H115" s="682"/>
      <c r="I115" s="682"/>
      <c r="J115" s="682"/>
      <c r="K115" s="683"/>
    </row>
    <row r="116" spans="1:11" ht="24" customHeight="1">
      <c r="A116" s="677" t="s">
        <v>23</v>
      </c>
      <c r="B116" s="678"/>
      <c r="C116" s="678"/>
      <c r="D116" s="678"/>
      <c r="E116" s="25"/>
      <c r="F116" s="679" t="s">
        <v>24</v>
      </c>
      <c r="G116" s="680"/>
      <c r="H116" s="680"/>
      <c r="I116" s="680"/>
      <c r="J116" s="680"/>
      <c r="K116" s="681"/>
    </row>
    <row r="117" spans="1:11" ht="23.25">
      <c r="A117" s="107" t="s">
        <v>102</v>
      </c>
      <c r="B117" s="108"/>
      <c r="C117" s="108"/>
      <c r="D117" s="108"/>
      <c r="E117" s="16"/>
      <c r="F117" s="107"/>
      <c r="G117" s="108"/>
      <c r="H117" s="108"/>
      <c r="I117" s="109"/>
      <c r="J117" s="109"/>
      <c r="K117" s="24"/>
    </row>
    <row r="118" spans="1:11" ht="23.25">
      <c r="A118" s="110"/>
      <c r="B118" s="111"/>
      <c r="C118" s="111"/>
      <c r="D118" s="111"/>
      <c r="E118" s="16"/>
      <c r="F118" s="110"/>
      <c r="G118" s="112"/>
      <c r="H118" s="113"/>
      <c r="I118" s="113"/>
      <c r="J118" s="113"/>
      <c r="K118" s="114"/>
    </row>
    <row r="119" spans="1:11" ht="24.75">
      <c r="A119" s="69" t="s">
        <v>92</v>
      </c>
      <c r="B119" s="591"/>
      <c r="C119" s="591"/>
      <c r="D119" s="71" t="s">
        <v>26</v>
      </c>
      <c r="E119" s="43"/>
      <c r="F119" s="26"/>
      <c r="G119" s="72" t="s">
        <v>92</v>
      </c>
      <c r="H119" s="70"/>
      <c r="I119" s="119"/>
      <c r="J119" s="119"/>
      <c r="K119" s="17"/>
    </row>
    <row r="120" spans="1:11" ht="24.75">
      <c r="A120" s="69" t="s">
        <v>93</v>
      </c>
      <c r="B120" s="591"/>
      <c r="C120" s="591"/>
      <c r="D120" s="39" t="s">
        <v>94</v>
      </c>
      <c r="E120" s="43"/>
      <c r="F120" s="26"/>
      <c r="G120" s="72" t="s">
        <v>93</v>
      </c>
      <c r="H120" s="74"/>
      <c r="I120" s="120"/>
      <c r="J120" s="120"/>
      <c r="K120" s="75" t="s">
        <v>94</v>
      </c>
    </row>
    <row r="121" spans="1:11" ht="24.75">
      <c r="A121" s="69" t="s">
        <v>84</v>
      </c>
      <c r="B121" s="591"/>
      <c r="C121" s="591"/>
      <c r="D121" s="6"/>
      <c r="E121" s="43"/>
      <c r="F121" s="29"/>
      <c r="G121" s="72" t="s">
        <v>84</v>
      </c>
      <c r="H121" s="74"/>
      <c r="I121" s="121"/>
      <c r="J121" s="121"/>
      <c r="K121" s="17"/>
    </row>
    <row r="122" spans="1:11" ht="24.75">
      <c r="A122" s="76" t="s">
        <v>95</v>
      </c>
      <c r="B122" s="616"/>
      <c r="C122" s="616"/>
      <c r="D122" s="19"/>
      <c r="E122" s="19"/>
      <c r="F122" s="30"/>
      <c r="G122" s="79" t="s">
        <v>95</v>
      </c>
      <c r="H122" s="77"/>
      <c r="I122" s="122"/>
      <c r="J122" s="122"/>
      <c r="K122" s="21"/>
    </row>
    <row r="123" spans="1:11" ht="22.5" customHeight="1">
      <c r="A123" s="677" t="s">
        <v>25</v>
      </c>
      <c r="B123" s="678"/>
      <c r="C123" s="243"/>
      <c r="D123" s="243"/>
      <c r="E123" s="243"/>
      <c r="F123" s="243"/>
      <c r="G123" s="243"/>
      <c r="H123" s="243"/>
      <c r="I123" s="243"/>
      <c r="J123" s="243"/>
      <c r="K123" s="123"/>
    </row>
    <row r="124" spans="1:11" ht="23.25">
      <c r="A124" s="124"/>
      <c r="B124" s="108"/>
      <c r="C124" s="108"/>
      <c r="D124" s="108"/>
      <c r="E124" s="108"/>
      <c r="F124" s="109"/>
      <c r="G124" s="109"/>
      <c r="H124" s="108"/>
      <c r="I124" s="109"/>
      <c r="J124" s="109"/>
      <c r="K124" s="125"/>
    </row>
    <row r="125" spans="1:11" ht="24.75">
      <c r="A125" s="69" t="s">
        <v>92</v>
      </c>
      <c r="B125" s="70"/>
      <c r="C125" s="70"/>
      <c r="D125" s="71"/>
      <c r="E125" s="16"/>
      <c r="F125" s="16"/>
      <c r="G125" s="16"/>
      <c r="H125" s="16"/>
      <c r="I125" s="16"/>
      <c r="J125" s="16"/>
      <c r="K125" s="17"/>
    </row>
    <row r="126" spans="1:11" ht="24.75">
      <c r="A126" s="69" t="s">
        <v>93</v>
      </c>
      <c r="B126" s="74"/>
      <c r="C126" s="74"/>
      <c r="D126" s="39" t="s">
        <v>94</v>
      </c>
      <c r="E126" s="16"/>
      <c r="F126" s="16"/>
      <c r="G126" s="16"/>
      <c r="H126" s="16"/>
      <c r="I126" s="16"/>
      <c r="J126" s="16"/>
      <c r="K126" s="17"/>
    </row>
    <row r="127" spans="1:11" ht="24.75">
      <c r="A127" s="69" t="s">
        <v>84</v>
      </c>
      <c r="B127" s="74"/>
      <c r="C127" s="74"/>
      <c r="D127" s="6"/>
      <c r="E127" s="6"/>
      <c r="F127" s="16"/>
      <c r="G127" s="16"/>
      <c r="H127" s="6"/>
      <c r="I127" s="6"/>
      <c r="J127" s="6"/>
      <c r="K127" s="18"/>
    </row>
    <row r="128" spans="1:11" ht="24.75">
      <c r="A128" s="76" t="s">
        <v>95</v>
      </c>
      <c r="B128" s="77"/>
      <c r="C128" s="77"/>
      <c r="D128" s="19"/>
      <c r="E128" s="19"/>
      <c r="F128" s="19"/>
      <c r="G128" s="19"/>
      <c r="H128" s="20"/>
      <c r="I128" s="19"/>
      <c r="J128" s="20"/>
      <c r="K128" s="21"/>
    </row>
    <row r="129" spans="1:11" ht="23.25">
      <c r="A129" s="213" t="s">
        <v>60</v>
      </c>
      <c r="B129" s="6"/>
      <c r="C129" s="6"/>
      <c r="D129" s="16"/>
      <c r="E129" s="16"/>
      <c r="F129" s="16"/>
      <c r="G129" s="16"/>
      <c r="H129" s="6"/>
      <c r="I129" s="16"/>
      <c r="J129" s="6"/>
      <c r="K129" s="19"/>
    </row>
    <row r="130" spans="1:11" ht="25.5">
      <c r="A130" s="128" t="s">
        <v>26</v>
      </c>
      <c r="B130" s="129"/>
      <c r="C130" s="129"/>
      <c r="D130" s="129"/>
      <c r="E130" s="104"/>
      <c r="F130" s="130" t="s">
        <v>27</v>
      </c>
      <c r="G130" s="131"/>
      <c r="H130" s="131"/>
      <c r="I130" s="131"/>
      <c r="J130" s="131"/>
      <c r="K130" s="132"/>
    </row>
    <row r="131" spans="1:11" ht="25.5">
      <c r="A131" s="102" t="s">
        <v>264</v>
      </c>
      <c r="B131" s="83"/>
      <c r="C131" s="83"/>
      <c r="D131" s="83"/>
      <c r="E131" s="71"/>
      <c r="F131" s="102" t="s">
        <v>265</v>
      </c>
      <c r="G131" s="39"/>
      <c r="H131" s="39"/>
      <c r="I131" s="39"/>
      <c r="J131" s="39"/>
      <c r="K131" s="75"/>
    </row>
    <row r="132" spans="1:11" ht="25.5">
      <c r="A132" s="102" t="s">
        <v>28</v>
      </c>
      <c r="B132" s="83"/>
      <c r="C132" s="83"/>
      <c r="D132" s="83"/>
      <c r="E132" s="71"/>
      <c r="F132" s="105"/>
      <c r="G132" s="39"/>
      <c r="H132" s="39"/>
      <c r="I132" s="39"/>
      <c r="J132" s="39"/>
      <c r="K132" s="75"/>
    </row>
    <row r="133" spans="1:11" ht="25.5">
      <c r="A133" s="102" t="s">
        <v>266</v>
      </c>
      <c r="B133" s="83"/>
      <c r="C133" s="83"/>
      <c r="D133" s="83"/>
      <c r="E133" s="103"/>
      <c r="F133" s="82"/>
      <c r="G133" s="83"/>
      <c r="H133" s="83"/>
      <c r="I133" s="47"/>
      <c r="J133" s="47"/>
      <c r="K133" s="87"/>
    </row>
    <row r="134" spans="1:11" ht="25.5">
      <c r="A134" s="102" t="s">
        <v>267</v>
      </c>
      <c r="B134" s="83"/>
      <c r="C134" s="83"/>
      <c r="D134" s="83"/>
      <c r="E134" s="103"/>
      <c r="F134" s="85"/>
      <c r="G134" s="72" t="s">
        <v>92</v>
      </c>
      <c r="H134" s="670"/>
      <c r="I134" s="670"/>
      <c r="J134" s="670"/>
      <c r="K134" s="494" t="s">
        <v>27</v>
      </c>
    </row>
    <row r="135" spans="1:11" ht="24.75">
      <c r="A135" s="102"/>
      <c r="B135" s="36"/>
      <c r="C135" s="36"/>
      <c r="D135" s="36"/>
      <c r="E135" s="103"/>
      <c r="F135" s="237"/>
      <c r="G135" s="72" t="s">
        <v>93</v>
      </c>
      <c r="H135" s="242"/>
      <c r="I135" s="242"/>
      <c r="J135" s="242"/>
      <c r="K135" s="75" t="s">
        <v>94</v>
      </c>
    </row>
    <row r="136" spans="1:11" ht="25.5">
      <c r="A136" s="102" t="s">
        <v>73</v>
      </c>
      <c r="B136" s="71"/>
      <c r="C136" s="71"/>
      <c r="D136" s="71"/>
      <c r="E136" s="103"/>
      <c r="F136" s="237"/>
      <c r="G136" s="72" t="s">
        <v>84</v>
      </c>
      <c r="H136" s="242"/>
      <c r="I136" s="242"/>
      <c r="J136" s="242"/>
      <c r="K136" s="87"/>
    </row>
    <row r="137" spans="1:11" ht="25.5">
      <c r="A137" s="85" t="s">
        <v>103</v>
      </c>
      <c r="B137" s="70"/>
      <c r="C137" s="71" t="s">
        <v>104</v>
      </c>
      <c r="D137" s="28"/>
      <c r="E137" s="103"/>
      <c r="F137" s="237"/>
      <c r="G137" s="135" t="s">
        <v>95</v>
      </c>
      <c r="H137" s="245"/>
      <c r="I137" s="245"/>
      <c r="J137" s="245"/>
      <c r="K137" s="87"/>
    </row>
    <row r="138" spans="1:11" ht="25.5">
      <c r="A138" s="94" t="s">
        <v>105</v>
      </c>
      <c r="B138" s="70"/>
      <c r="C138" s="70"/>
      <c r="D138" s="70"/>
      <c r="E138" s="71" t="s">
        <v>106</v>
      </c>
      <c r="F138" s="85"/>
      <c r="G138" s="71"/>
      <c r="H138" s="71"/>
      <c r="I138" s="47"/>
      <c r="J138" s="47"/>
      <c r="K138" s="87"/>
    </row>
    <row r="139" spans="1:11" ht="25.5">
      <c r="A139" s="85">
        <v>2</v>
      </c>
      <c r="B139" s="136"/>
      <c r="C139" s="136"/>
      <c r="D139" s="136"/>
      <c r="E139" s="71" t="s">
        <v>106</v>
      </c>
      <c r="F139" s="85"/>
      <c r="G139" s="71"/>
      <c r="H139" s="71"/>
      <c r="I139" s="47"/>
      <c r="J139" s="47"/>
      <c r="K139" s="87"/>
    </row>
    <row r="140" spans="1:11" ht="25.5">
      <c r="A140" s="85"/>
      <c r="B140" s="71"/>
      <c r="C140" s="71"/>
      <c r="D140" s="71"/>
      <c r="E140" s="71"/>
      <c r="F140" s="85"/>
      <c r="G140" s="71"/>
      <c r="H140" s="71"/>
      <c r="I140" s="47"/>
      <c r="J140" s="47"/>
      <c r="K140" s="87"/>
    </row>
    <row r="141" spans="1:11" ht="25.5">
      <c r="A141" s="69" t="s">
        <v>92</v>
      </c>
      <c r="B141" s="670"/>
      <c r="C141" s="670"/>
      <c r="D141" s="71" t="s">
        <v>26</v>
      </c>
      <c r="E141" s="71"/>
      <c r="F141" s="85"/>
      <c r="G141" s="71"/>
      <c r="H141" s="71"/>
      <c r="I141" s="47"/>
      <c r="J141" s="47"/>
      <c r="K141" s="87"/>
    </row>
    <row r="142" spans="1:11" ht="25.5">
      <c r="A142" s="69" t="s">
        <v>93</v>
      </c>
      <c r="B142" s="591"/>
      <c r="C142" s="591"/>
      <c r="D142" s="39" t="s">
        <v>94</v>
      </c>
      <c r="E142" s="71"/>
      <c r="F142" s="85"/>
      <c r="G142" s="71"/>
      <c r="H142" s="39"/>
      <c r="I142" s="47"/>
      <c r="J142" s="47"/>
      <c r="K142" s="87"/>
    </row>
    <row r="143" spans="1:11" ht="25.5">
      <c r="A143" s="69" t="s">
        <v>84</v>
      </c>
      <c r="B143" s="591"/>
      <c r="C143" s="591"/>
      <c r="D143" s="6"/>
      <c r="E143" s="71"/>
      <c r="F143" s="85"/>
      <c r="G143" s="71"/>
      <c r="H143" s="39"/>
      <c r="I143" s="47"/>
      <c r="J143" s="47"/>
      <c r="K143" s="87"/>
    </row>
    <row r="144" spans="1:11" ht="25.5">
      <c r="A144" s="76" t="s">
        <v>95</v>
      </c>
      <c r="B144" s="616"/>
      <c r="C144" s="616"/>
      <c r="D144" s="19"/>
      <c r="E144" s="80"/>
      <c r="F144" s="85"/>
      <c r="G144" s="71"/>
      <c r="H144" s="39"/>
      <c r="I144" s="47"/>
      <c r="J144" s="47"/>
      <c r="K144" s="87"/>
    </row>
    <row r="145" spans="1:11" ht="25.5">
      <c r="A145" s="102" t="s">
        <v>71</v>
      </c>
      <c r="B145" s="71"/>
      <c r="C145" s="71"/>
      <c r="D145" s="71"/>
      <c r="E145" s="103"/>
      <c r="F145" s="85"/>
      <c r="G145" s="71"/>
      <c r="H145" s="71"/>
      <c r="I145" s="83"/>
      <c r="J145" s="47"/>
      <c r="K145" s="87"/>
    </row>
    <row r="146" spans="1:11" ht="25.5">
      <c r="A146" s="69" t="s">
        <v>92</v>
      </c>
      <c r="B146" s="670"/>
      <c r="C146" s="670"/>
      <c r="D146" s="71" t="s">
        <v>26</v>
      </c>
      <c r="E146" s="71"/>
      <c r="F146" s="85"/>
      <c r="G146" s="71"/>
      <c r="H146" s="71"/>
      <c r="I146" s="47"/>
      <c r="J146" s="47"/>
      <c r="K146" s="87"/>
    </row>
    <row r="147" spans="1:11" ht="25.5">
      <c r="A147" s="69" t="s">
        <v>93</v>
      </c>
      <c r="B147" s="591"/>
      <c r="C147" s="591"/>
      <c r="D147" s="39" t="s">
        <v>94</v>
      </c>
      <c r="E147" s="71"/>
      <c r="F147" s="85"/>
      <c r="G147" s="71"/>
      <c r="H147" s="39"/>
      <c r="I147" s="47"/>
      <c r="J147" s="47"/>
      <c r="K147" s="87"/>
    </row>
    <row r="148" spans="1:11" ht="25.5">
      <c r="A148" s="69" t="s">
        <v>84</v>
      </c>
      <c r="B148" s="591"/>
      <c r="C148" s="591"/>
      <c r="D148" s="6"/>
      <c r="E148" s="71"/>
      <c r="F148" s="85"/>
      <c r="G148" s="71"/>
      <c r="H148" s="39"/>
      <c r="I148" s="47"/>
      <c r="J148" s="47"/>
      <c r="K148" s="87"/>
    </row>
    <row r="149" spans="1:11" ht="25.5">
      <c r="A149" s="76" t="s">
        <v>95</v>
      </c>
      <c r="B149" s="616"/>
      <c r="C149" s="616"/>
      <c r="D149" s="19"/>
      <c r="E149" s="80"/>
      <c r="F149" s="85"/>
      <c r="G149" s="71"/>
      <c r="H149" s="39"/>
      <c r="I149" s="47"/>
      <c r="J149" s="47"/>
      <c r="K149" s="87"/>
    </row>
    <row r="150" spans="1:11" ht="25.5">
      <c r="A150" s="102" t="s">
        <v>72</v>
      </c>
      <c r="B150" s="71"/>
      <c r="C150" s="71"/>
      <c r="D150" s="71"/>
      <c r="E150" s="103"/>
      <c r="F150" s="85"/>
      <c r="G150" s="71"/>
      <c r="H150" s="71"/>
      <c r="I150" s="83"/>
      <c r="J150" s="47"/>
      <c r="K150" s="87"/>
    </row>
    <row r="151" spans="1:11" ht="25.5">
      <c r="A151" s="69" t="s">
        <v>92</v>
      </c>
      <c r="B151" s="670"/>
      <c r="C151" s="670"/>
      <c r="D151" s="71" t="s">
        <v>26</v>
      </c>
      <c r="E151" s="71"/>
      <c r="F151" s="85"/>
      <c r="G151" s="71"/>
      <c r="H151" s="71"/>
      <c r="I151" s="47"/>
      <c r="J151" s="47"/>
      <c r="K151" s="87"/>
    </row>
    <row r="152" spans="1:11" ht="25.5">
      <c r="A152" s="69" t="s">
        <v>93</v>
      </c>
      <c r="B152" s="591"/>
      <c r="C152" s="591"/>
      <c r="D152" s="39" t="s">
        <v>94</v>
      </c>
      <c r="E152" s="71"/>
      <c r="F152" s="85"/>
      <c r="G152" s="71"/>
      <c r="H152" s="39"/>
      <c r="I152" s="47"/>
      <c r="J152" s="47"/>
      <c r="K152" s="87"/>
    </row>
    <row r="153" spans="1:11" ht="25.5">
      <c r="A153" s="69" t="s">
        <v>84</v>
      </c>
      <c r="B153" s="591"/>
      <c r="C153" s="591"/>
      <c r="D153" s="6"/>
      <c r="E153" s="71"/>
      <c r="F153" s="85"/>
      <c r="G153" s="71"/>
      <c r="H153" s="39"/>
      <c r="I153" s="47"/>
      <c r="J153" s="47"/>
      <c r="K153" s="87"/>
    </row>
    <row r="154" spans="1:11" ht="25.5">
      <c r="A154" s="76" t="s">
        <v>95</v>
      </c>
      <c r="B154" s="616"/>
      <c r="C154" s="616"/>
      <c r="D154" s="19"/>
      <c r="E154" s="78"/>
      <c r="F154" s="98"/>
      <c r="G154" s="78"/>
      <c r="H154" s="77"/>
      <c r="I154" s="133"/>
      <c r="J154" s="133"/>
      <c r="K154" s="134"/>
    </row>
    <row r="155" spans="1:11" s="28" customFormat="1" ht="23.25">
      <c r="A155" s="16"/>
      <c r="B155" s="6"/>
      <c r="C155" s="6"/>
      <c r="D155" s="6"/>
      <c r="E155" s="16"/>
      <c r="F155" s="16"/>
      <c r="G155" s="16"/>
      <c r="H155" s="6"/>
      <c r="I155" s="44"/>
      <c r="J155" s="44"/>
      <c r="K155" s="44"/>
    </row>
    <row r="156" spans="1:11" s="27" customFormat="1" ht="23.25">
      <c r="A156" s="692" t="s">
        <v>61</v>
      </c>
      <c r="B156" s="692"/>
      <c r="C156" s="692"/>
      <c r="D156" s="692"/>
      <c r="E156" s="692"/>
      <c r="F156" s="692"/>
      <c r="G156" s="692"/>
      <c r="H156" s="692"/>
      <c r="I156" s="692"/>
      <c r="J156" s="692"/>
      <c r="K156" s="692"/>
    </row>
    <row r="157" spans="1:11" s="27" customFormat="1" ht="23.25">
      <c r="A157" s="244" t="s">
        <v>29</v>
      </c>
      <c r="B157" s="244"/>
      <c r="C157" s="244"/>
      <c r="D157" s="244"/>
      <c r="E157" s="244"/>
      <c r="F157" s="244"/>
      <c r="G157" s="244"/>
      <c r="H157" s="244"/>
      <c r="I157" s="244"/>
      <c r="J157" s="244"/>
      <c r="K157" s="244"/>
    </row>
    <row r="158" spans="1:11" ht="42" customHeight="1">
      <c r="A158" s="693" t="s">
        <v>62</v>
      </c>
      <c r="B158" s="694"/>
      <c r="C158" s="695" t="s">
        <v>30</v>
      </c>
      <c r="D158" s="696"/>
      <c r="E158" s="696"/>
      <c r="F158" s="697" t="s">
        <v>31</v>
      </c>
      <c r="G158" s="698"/>
      <c r="H158" s="698"/>
      <c r="I158" s="698"/>
      <c r="J158" s="693" t="s">
        <v>32</v>
      </c>
      <c r="K158" s="694"/>
    </row>
    <row r="159" spans="1:11" ht="24" customHeight="1">
      <c r="A159" s="699" t="s">
        <v>63</v>
      </c>
      <c r="B159" s="700"/>
      <c r="C159" s="701"/>
      <c r="D159" s="702"/>
      <c r="E159" s="702"/>
      <c r="F159" s="703"/>
      <c r="G159" s="704"/>
      <c r="H159" s="704"/>
      <c r="I159" s="704"/>
      <c r="J159" s="705"/>
      <c r="K159" s="706"/>
    </row>
    <row r="160" spans="1:11" ht="24" customHeight="1">
      <c r="A160" s="684"/>
      <c r="B160" s="685"/>
      <c r="C160" s="686"/>
      <c r="D160" s="687"/>
      <c r="E160" s="687"/>
      <c r="F160" s="688"/>
      <c r="G160" s="689"/>
      <c r="H160" s="689"/>
      <c r="I160" s="689"/>
      <c r="J160" s="690"/>
      <c r="K160" s="691"/>
    </row>
    <row r="161" spans="1:11" ht="24" customHeight="1">
      <c r="A161" s="684"/>
      <c r="B161" s="685"/>
      <c r="C161" s="686"/>
      <c r="D161" s="687"/>
      <c r="E161" s="687"/>
      <c r="F161" s="688"/>
      <c r="G161" s="689"/>
      <c r="H161" s="689"/>
      <c r="I161" s="689"/>
      <c r="J161" s="690"/>
      <c r="K161" s="691"/>
    </row>
    <row r="162" spans="1:11" ht="24" customHeight="1">
      <c r="A162" s="684"/>
      <c r="B162" s="685"/>
      <c r="C162" s="686"/>
      <c r="D162" s="687"/>
      <c r="E162" s="687"/>
      <c r="F162" s="688"/>
      <c r="G162" s="689"/>
      <c r="H162" s="689"/>
      <c r="I162" s="689"/>
      <c r="J162" s="690"/>
      <c r="K162" s="691"/>
    </row>
    <row r="163" spans="1:11" ht="24" customHeight="1">
      <c r="A163" s="707"/>
      <c r="B163" s="708"/>
      <c r="C163" s="709"/>
      <c r="D163" s="710"/>
      <c r="E163" s="710"/>
      <c r="F163" s="711"/>
      <c r="G163" s="712"/>
      <c r="H163" s="712"/>
      <c r="I163" s="712"/>
      <c r="J163" s="713"/>
      <c r="K163" s="714"/>
    </row>
    <row r="164" spans="1:11">
      <c r="A164" s="42"/>
      <c r="B164" s="43"/>
      <c r="C164" s="43"/>
      <c r="D164" s="43"/>
      <c r="E164" s="43"/>
      <c r="F164" s="16"/>
      <c r="G164" s="41"/>
      <c r="H164" s="6"/>
      <c r="I164" s="6"/>
      <c r="J164" s="6"/>
      <c r="K164" s="18"/>
    </row>
    <row r="165" spans="1:11">
      <c r="A165" s="42"/>
      <c r="B165" s="43"/>
      <c r="C165" s="43"/>
      <c r="D165" s="43"/>
      <c r="E165" s="43"/>
      <c r="F165" s="16"/>
      <c r="G165" s="41"/>
      <c r="H165" s="6"/>
      <c r="I165" s="6"/>
      <c r="J165" s="6"/>
      <c r="K165" s="18"/>
    </row>
    <row r="166" spans="1:11" ht="24.75">
      <c r="A166" s="69" t="s">
        <v>92</v>
      </c>
      <c r="B166" s="670"/>
      <c r="C166" s="670"/>
      <c r="D166" s="71" t="s">
        <v>27</v>
      </c>
      <c r="E166" s="71"/>
      <c r="F166" s="72" t="s">
        <v>92</v>
      </c>
      <c r="G166" s="670"/>
      <c r="H166" s="670"/>
      <c r="I166" s="670"/>
      <c r="J166" s="670"/>
      <c r="K166" s="73" t="s">
        <v>26</v>
      </c>
    </row>
    <row r="167" spans="1:11" ht="24.75">
      <c r="A167" s="69" t="s">
        <v>93</v>
      </c>
      <c r="B167" s="591"/>
      <c r="C167" s="591"/>
      <c r="D167" s="39" t="s">
        <v>94</v>
      </c>
      <c r="E167" s="39"/>
      <c r="F167" s="72" t="s">
        <v>93</v>
      </c>
      <c r="G167" s="591"/>
      <c r="H167" s="591"/>
      <c r="I167" s="591"/>
      <c r="J167" s="591"/>
      <c r="K167" s="75" t="s">
        <v>94</v>
      </c>
    </row>
    <row r="168" spans="1:11" ht="24.75">
      <c r="A168" s="69" t="s">
        <v>84</v>
      </c>
      <c r="B168" s="591"/>
      <c r="C168" s="591"/>
      <c r="D168" s="39"/>
      <c r="E168" s="39"/>
      <c r="F168" s="72" t="s">
        <v>84</v>
      </c>
      <c r="G168" s="591"/>
      <c r="H168" s="591"/>
      <c r="I168" s="591"/>
      <c r="J168" s="591"/>
      <c r="K168" s="75"/>
    </row>
    <row r="169" spans="1:11" ht="24.75">
      <c r="A169" s="76" t="s">
        <v>95</v>
      </c>
      <c r="B169" s="616"/>
      <c r="C169" s="616"/>
      <c r="D169" s="77"/>
      <c r="E169" s="78"/>
      <c r="F169" s="79" t="s">
        <v>95</v>
      </c>
      <c r="G169" s="616"/>
      <c r="H169" s="616"/>
      <c r="I169" s="616"/>
      <c r="J169" s="616"/>
      <c r="K169" s="80"/>
    </row>
  </sheetData>
  <mergeCells count="182"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C24:H24"/>
    <mergeCell ref="I24:K24"/>
    <mergeCell ref="A27:B28"/>
    <mergeCell ref="C27:C28"/>
    <mergeCell ref="D27:D28"/>
    <mergeCell ref="E27:I27"/>
    <mergeCell ref="J27:J28"/>
    <mergeCell ref="K27:K28"/>
    <mergeCell ref="E31:I31"/>
    <mergeCell ref="J53:J54"/>
    <mergeCell ref="K53:K54"/>
    <mergeCell ref="A71:J71"/>
    <mergeCell ref="A53:B54"/>
    <mergeCell ref="C53:C54"/>
    <mergeCell ref="D53:D54"/>
    <mergeCell ref="E53:I53"/>
    <mergeCell ref="E57:E58"/>
    <mergeCell ref="F57:F58"/>
    <mergeCell ref="G57:G58"/>
    <mergeCell ref="H57:H58"/>
    <mergeCell ref="I57:I58"/>
    <mergeCell ref="B76:C76"/>
    <mergeCell ref="G76:J76"/>
    <mergeCell ref="A78:C79"/>
    <mergeCell ref="D78:E79"/>
    <mergeCell ref="F78:H79"/>
    <mergeCell ref="I78:K79"/>
    <mergeCell ref="B73:C73"/>
    <mergeCell ref="G73:J73"/>
    <mergeCell ref="B74:C74"/>
    <mergeCell ref="G74:J74"/>
    <mergeCell ref="B75:C75"/>
    <mergeCell ref="G75:J75"/>
    <mergeCell ref="I84:K84"/>
    <mergeCell ref="A82:C82"/>
    <mergeCell ref="D82:E82"/>
    <mergeCell ref="F82:H82"/>
    <mergeCell ref="I82:K82"/>
    <mergeCell ref="I83:K83"/>
    <mergeCell ref="A83:H83"/>
    <mergeCell ref="A84:H84"/>
    <mergeCell ref="A80:C80"/>
    <mergeCell ref="D80:E80"/>
    <mergeCell ref="F80:H80"/>
    <mergeCell ref="I80:K80"/>
    <mergeCell ref="A81:C81"/>
    <mergeCell ref="D81:E81"/>
    <mergeCell ref="F81:H81"/>
    <mergeCell ref="I81:K81"/>
    <mergeCell ref="I93:K93"/>
    <mergeCell ref="I94:K94"/>
    <mergeCell ref="A91:C91"/>
    <mergeCell ref="D91:E91"/>
    <mergeCell ref="F91:H91"/>
    <mergeCell ref="I91:K91"/>
    <mergeCell ref="I92:K92"/>
    <mergeCell ref="A92:H92"/>
    <mergeCell ref="A93:H93"/>
    <mergeCell ref="A94:C94"/>
    <mergeCell ref="D94:E94"/>
    <mergeCell ref="F94:H94"/>
    <mergeCell ref="A85:C86"/>
    <mergeCell ref="D85:E86"/>
    <mergeCell ref="F85:H86"/>
    <mergeCell ref="I85:K86"/>
    <mergeCell ref="A87:C87"/>
    <mergeCell ref="D87:E87"/>
    <mergeCell ref="F87:H87"/>
    <mergeCell ref="I87:K87"/>
    <mergeCell ref="A88:C88"/>
    <mergeCell ref="D88:E88"/>
    <mergeCell ref="F88:H88"/>
    <mergeCell ref="I88:K88"/>
    <mergeCell ref="F111:K111"/>
    <mergeCell ref="A99:H99"/>
    <mergeCell ref="I99:K99"/>
    <mergeCell ref="I97:K97"/>
    <mergeCell ref="I98:K98"/>
    <mergeCell ref="D96:E96"/>
    <mergeCell ref="F96:H96"/>
    <mergeCell ref="I96:K96"/>
    <mergeCell ref="A97:H97"/>
    <mergeCell ref="A98:H98"/>
    <mergeCell ref="B146:C146"/>
    <mergeCell ref="B147:C147"/>
    <mergeCell ref="B148:C148"/>
    <mergeCell ref="B149:C149"/>
    <mergeCell ref="B151:C151"/>
    <mergeCell ref="B152:C152"/>
    <mergeCell ref="B122:C122"/>
    <mergeCell ref="A123:B123"/>
    <mergeCell ref="B141:C141"/>
    <mergeCell ref="B142:C142"/>
    <mergeCell ref="B143:C143"/>
    <mergeCell ref="B144:C144"/>
    <mergeCell ref="F160:I160"/>
    <mergeCell ref="J160:K160"/>
    <mergeCell ref="B153:C153"/>
    <mergeCell ref="B154:C154"/>
    <mergeCell ref="A156:K156"/>
    <mergeCell ref="A158:B158"/>
    <mergeCell ref="C158:E158"/>
    <mergeCell ref="F158:I158"/>
    <mergeCell ref="J158:K158"/>
    <mergeCell ref="B168:C168"/>
    <mergeCell ref="G168:J168"/>
    <mergeCell ref="B169:C169"/>
    <mergeCell ref="G169:J169"/>
    <mergeCell ref="A163:B163"/>
    <mergeCell ref="C163:E163"/>
    <mergeCell ref="F163:I163"/>
    <mergeCell ref="J163:K163"/>
    <mergeCell ref="B166:C166"/>
    <mergeCell ref="G166:J166"/>
    <mergeCell ref="A89:C89"/>
    <mergeCell ref="D89:E89"/>
    <mergeCell ref="F89:H89"/>
    <mergeCell ref="I89:K89"/>
    <mergeCell ref="A90:C90"/>
    <mergeCell ref="D90:E90"/>
    <mergeCell ref="F90:H90"/>
    <mergeCell ref="I90:K90"/>
    <mergeCell ref="B167:C167"/>
    <mergeCell ref="G167:J167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A159:B159"/>
    <mergeCell ref="C159:E159"/>
    <mergeCell ref="F159:I159"/>
    <mergeCell ref="J159:K159"/>
    <mergeCell ref="A160:B160"/>
    <mergeCell ref="C160:E160"/>
    <mergeCell ref="H134:J134"/>
    <mergeCell ref="E33:I33"/>
    <mergeCell ref="E38:I38"/>
    <mergeCell ref="E39:I40"/>
    <mergeCell ref="E42:I42"/>
    <mergeCell ref="E45:E46"/>
    <mergeCell ref="F45:F46"/>
    <mergeCell ref="G45:G46"/>
    <mergeCell ref="H45:H46"/>
    <mergeCell ref="I45:I46"/>
    <mergeCell ref="D95:E95"/>
    <mergeCell ref="F95:H95"/>
    <mergeCell ref="I95:K95"/>
    <mergeCell ref="A115:K115"/>
    <mergeCell ref="A116:D116"/>
    <mergeCell ref="F116:K116"/>
    <mergeCell ref="B119:C119"/>
    <mergeCell ref="B120:C120"/>
    <mergeCell ref="B121:C121"/>
    <mergeCell ref="A100:K100"/>
    <mergeCell ref="A101:K101"/>
    <mergeCell ref="A102:D102"/>
    <mergeCell ref="F102:K102"/>
    <mergeCell ref="A111:E11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76" max="16383" man="1"/>
    <brk id="99" max="16383" man="1"/>
    <brk id="15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94"/>
  <sheetViews>
    <sheetView view="pageBreakPreview" zoomScale="80" zoomScaleNormal="70" zoomScaleSheetLayoutView="80" workbookViewId="0">
      <selection activeCell="C21" sqref="C21:H21"/>
    </sheetView>
  </sheetViews>
  <sheetFormatPr defaultColWidth="9.140625" defaultRowHeight="22.5"/>
  <cols>
    <col min="1" max="1" width="36.85546875" style="3" customWidth="1"/>
    <col min="2" max="2" width="31.5703125" style="3" customWidth="1"/>
    <col min="3" max="3" width="12.42578125" style="3" customWidth="1"/>
    <col min="4" max="4" width="16" style="3" customWidth="1"/>
    <col min="5" max="9" width="14.140625" style="3" customWidth="1"/>
    <col min="10" max="10" width="9.7109375" style="3" customWidth="1"/>
    <col min="11" max="11" width="14.28515625" style="3" customWidth="1"/>
    <col min="12" max="16384" width="9.140625" style="3"/>
  </cols>
  <sheetData>
    <row r="1" spans="1:11" ht="26.25">
      <c r="A1" s="617" t="s">
        <v>76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spans="1:11" s="2" customFormat="1" ht="26.25">
      <c r="A2" s="730" t="s">
        <v>234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</row>
    <row r="3" spans="1:11" ht="26.25">
      <c r="A3" s="48" t="s">
        <v>0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1" ht="26.25">
      <c r="A4" s="48" t="s">
        <v>1</v>
      </c>
      <c r="B4" s="50" t="s">
        <v>81</v>
      </c>
      <c r="C4" s="51"/>
      <c r="D4" s="49"/>
      <c r="E4" s="51"/>
      <c r="F4" s="50" t="s">
        <v>82</v>
      </c>
      <c r="G4" s="49"/>
      <c r="H4" s="49"/>
      <c r="I4" s="49"/>
      <c r="J4" s="49"/>
      <c r="K4" s="49"/>
    </row>
    <row r="5" spans="1:11" ht="26.25">
      <c r="A5" s="48" t="s">
        <v>83</v>
      </c>
      <c r="B5" s="138"/>
      <c r="C5" s="49"/>
      <c r="D5" s="49"/>
      <c r="E5" s="51"/>
      <c r="F5" s="48" t="s">
        <v>84</v>
      </c>
      <c r="G5" s="49"/>
      <c r="H5" s="138"/>
      <c r="I5" s="52"/>
      <c r="J5" s="52"/>
      <c r="K5" s="49"/>
    </row>
    <row r="6" spans="1:11" ht="26.25">
      <c r="A6" s="53" t="s">
        <v>85</v>
      </c>
      <c r="B6" s="139"/>
      <c r="C6" s="54"/>
      <c r="D6" s="55"/>
      <c r="E6" s="51"/>
      <c r="F6" s="50" t="s">
        <v>197</v>
      </c>
      <c r="G6" s="50"/>
      <c r="H6" s="50"/>
      <c r="I6" s="50"/>
      <c r="J6" s="49"/>
      <c r="K6" s="49"/>
    </row>
    <row r="7" spans="1:11" ht="26.25">
      <c r="A7" s="53" t="s">
        <v>86</v>
      </c>
      <c r="B7" s="140"/>
      <c r="C7" s="56" t="s">
        <v>87</v>
      </c>
      <c r="D7" s="137"/>
      <c r="E7" s="51" t="s">
        <v>88</v>
      </c>
      <c r="F7" s="53" t="s">
        <v>89</v>
      </c>
      <c r="G7" s="50"/>
      <c r="H7" s="138"/>
      <c r="I7" s="57"/>
      <c r="J7" s="52"/>
      <c r="K7" s="49"/>
    </row>
    <row r="8" spans="1:11" ht="25.5">
      <c r="A8" s="204" t="s">
        <v>127</v>
      </c>
      <c r="B8" s="204"/>
      <c r="C8" s="37"/>
      <c r="D8" s="37"/>
      <c r="E8" s="37"/>
      <c r="F8" s="37"/>
      <c r="G8" s="37"/>
      <c r="H8" s="37"/>
      <c r="I8" s="37"/>
      <c r="J8" s="36"/>
      <c r="K8" s="36"/>
    </row>
    <row r="9" spans="1:11" ht="24.75">
      <c r="A9" s="205" t="s">
        <v>128</v>
      </c>
      <c r="B9" s="36" t="s">
        <v>129</v>
      </c>
      <c r="C9" s="36"/>
      <c r="D9" s="36" t="s">
        <v>130</v>
      </c>
      <c r="E9" s="37"/>
      <c r="F9" s="37" t="s">
        <v>131</v>
      </c>
      <c r="G9" s="37"/>
      <c r="H9" s="36"/>
      <c r="I9" s="37"/>
      <c r="J9" s="36"/>
      <c r="K9" s="36"/>
    </row>
    <row r="10" spans="1:11" ht="25.5">
      <c r="A10" s="206" t="s">
        <v>132</v>
      </c>
      <c r="B10" s="206"/>
      <c r="C10" s="37"/>
      <c r="D10" s="36"/>
      <c r="E10" s="37"/>
      <c r="F10" s="37"/>
      <c r="G10" s="37"/>
      <c r="H10" s="37"/>
      <c r="I10" s="37"/>
      <c r="J10" s="36"/>
      <c r="K10" s="36"/>
    </row>
    <row r="11" spans="1:11" s="209" customFormat="1" ht="24.75">
      <c r="A11" s="207" t="s">
        <v>133</v>
      </c>
      <c r="B11" s="207" t="s">
        <v>134</v>
      </c>
      <c r="C11" s="207"/>
      <c r="D11" s="207" t="s">
        <v>135</v>
      </c>
      <c r="E11" s="207"/>
      <c r="F11" s="207" t="s">
        <v>136</v>
      </c>
      <c r="G11" s="207"/>
      <c r="H11" s="208"/>
      <c r="I11" s="207"/>
      <c r="J11" s="207"/>
      <c r="K11" s="207"/>
    </row>
    <row r="12" spans="1:11" ht="26.25">
      <c r="A12" s="48" t="s">
        <v>26</v>
      </c>
      <c r="B12" s="138"/>
      <c r="C12" s="52"/>
      <c r="D12" s="49"/>
      <c r="E12" s="51"/>
      <c r="F12" s="48" t="s">
        <v>84</v>
      </c>
      <c r="G12" s="59"/>
      <c r="H12" s="138"/>
      <c r="I12" s="52"/>
      <c r="J12" s="52"/>
      <c r="K12" s="49"/>
    </row>
    <row r="13" spans="1:11" ht="25.5">
      <c r="A13" s="35" t="s">
        <v>55</v>
      </c>
      <c r="B13" s="35"/>
      <c r="C13" s="36"/>
      <c r="D13" s="36"/>
      <c r="E13" s="36"/>
      <c r="F13" s="36"/>
      <c r="G13" s="36"/>
      <c r="H13" s="36"/>
      <c r="I13" s="36"/>
      <c r="J13" s="36"/>
      <c r="K13" s="36"/>
    </row>
    <row r="14" spans="1:11" ht="23.25" customHeight="1">
      <c r="A14" s="618" t="s">
        <v>4</v>
      </c>
      <c r="B14" s="619"/>
      <c r="C14" s="622" t="s">
        <v>302</v>
      </c>
      <c r="D14" s="623"/>
      <c r="E14" s="623"/>
      <c r="F14" s="623"/>
      <c r="G14" s="623"/>
      <c r="H14" s="624"/>
      <c r="I14" s="618" t="s">
        <v>5</v>
      </c>
      <c r="J14" s="625"/>
      <c r="K14" s="619"/>
    </row>
    <row r="15" spans="1:11" ht="23.25" customHeight="1">
      <c r="A15" s="620"/>
      <c r="B15" s="621"/>
      <c r="C15" s="627" t="s">
        <v>91</v>
      </c>
      <c r="D15" s="628"/>
      <c r="E15" s="628"/>
      <c r="F15" s="628"/>
      <c r="G15" s="628"/>
      <c r="H15" s="629"/>
      <c r="I15" s="620"/>
      <c r="J15" s="626"/>
      <c r="K15" s="621"/>
    </row>
    <row r="16" spans="1:11" ht="25.5">
      <c r="A16" s="60" t="s">
        <v>6</v>
      </c>
      <c r="B16" s="61"/>
      <c r="C16" s="630" t="s">
        <v>303</v>
      </c>
      <c r="D16" s="631"/>
      <c r="E16" s="631"/>
      <c r="F16" s="631"/>
      <c r="G16" s="631"/>
      <c r="H16" s="632"/>
      <c r="I16" s="633"/>
      <c r="J16" s="633"/>
      <c r="K16" s="634"/>
    </row>
    <row r="17" spans="1:12" ht="25.5">
      <c r="A17" s="60" t="s">
        <v>167</v>
      </c>
      <c r="B17" s="61"/>
      <c r="C17" s="630" t="s">
        <v>303</v>
      </c>
      <c r="D17" s="631"/>
      <c r="E17" s="631"/>
      <c r="F17" s="631"/>
      <c r="G17" s="631"/>
      <c r="H17" s="632"/>
      <c r="I17" s="633"/>
      <c r="J17" s="633"/>
      <c r="K17" s="634"/>
    </row>
    <row r="18" spans="1:12" ht="25.5">
      <c r="A18" s="60" t="s">
        <v>168</v>
      </c>
      <c r="B18" s="61"/>
      <c r="C18" s="630" t="s">
        <v>303</v>
      </c>
      <c r="D18" s="631"/>
      <c r="E18" s="631"/>
      <c r="F18" s="631"/>
      <c r="G18" s="631"/>
      <c r="H18" s="632"/>
      <c r="I18" s="633"/>
      <c r="J18" s="633"/>
      <c r="K18" s="634"/>
    </row>
    <row r="19" spans="1:12" ht="25.5">
      <c r="A19" s="60" t="s">
        <v>7</v>
      </c>
      <c r="B19" s="61"/>
      <c r="C19" s="630" t="s">
        <v>303</v>
      </c>
      <c r="D19" s="631"/>
      <c r="E19" s="631"/>
      <c r="F19" s="631"/>
      <c r="G19" s="631"/>
      <c r="H19" s="632"/>
      <c r="I19" s="633"/>
      <c r="J19" s="633"/>
      <c r="K19" s="634"/>
    </row>
    <row r="20" spans="1:12" ht="25.5">
      <c r="A20" s="62" t="s">
        <v>8</v>
      </c>
      <c r="B20" s="63"/>
      <c r="C20" s="630" t="s">
        <v>303</v>
      </c>
      <c r="D20" s="631"/>
      <c r="E20" s="631"/>
      <c r="F20" s="631"/>
      <c r="G20" s="631"/>
      <c r="H20" s="632"/>
      <c r="I20" s="633"/>
      <c r="J20" s="633"/>
      <c r="K20" s="634"/>
    </row>
    <row r="21" spans="1:12" ht="25.5">
      <c r="A21" s="62" t="s">
        <v>9</v>
      </c>
      <c r="B21" s="63"/>
      <c r="C21" s="630" t="s">
        <v>303</v>
      </c>
      <c r="D21" s="631"/>
      <c r="E21" s="631"/>
      <c r="F21" s="631"/>
      <c r="G21" s="631"/>
      <c r="H21" s="632"/>
      <c r="I21" s="633"/>
      <c r="J21" s="633"/>
      <c r="K21" s="634"/>
    </row>
    <row r="22" spans="1:12" ht="25.5">
      <c r="A22" s="64" t="s">
        <v>10</v>
      </c>
      <c r="B22" s="65"/>
      <c r="C22" s="630" t="s">
        <v>303</v>
      </c>
      <c r="D22" s="631"/>
      <c r="E22" s="631"/>
      <c r="F22" s="631"/>
      <c r="G22" s="631"/>
      <c r="H22" s="632"/>
      <c r="I22" s="633"/>
      <c r="J22" s="633"/>
      <c r="K22" s="634"/>
    </row>
    <row r="23" spans="1:12" ht="25.5">
      <c r="A23" s="66" t="s">
        <v>11</v>
      </c>
      <c r="B23" s="67"/>
      <c r="C23" s="630" t="s">
        <v>303</v>
      </c>
      <c r="D23" s="631"/>
      <c r="E23" s="631"/>
      <c r="F23" s="631"/>
      <c r="G23" s="631"/>
      <c r="H23" s="632"/>
      <c r="I23" s="633"/>
      <c r="J23" s="633"/>
      <c r="K23" s="634"/>
    </row>
    <row r="24" spans="1:12" ht="23.25">
      <c r="A24" s="4" t="s">
        <v>137</v>
      </c>
      <c r="B24" s="4"/>
      <c r="C24" s="5"/>
      <c r="D24" s="5"/>
      <c r="E24" s="5"/>
      <c r="F24" s="5"/>
      <c r="G24" s="5"/>
      <c r="H24" s="5"/>
      <c r="I24" s="5"/>
      <c r="J24" s="5"/>
      <c r="K24" s="5"/>
    </row>
    <row r="25" spans="1:12" ht="23.25">
      <c r="A25" s="4" t="s">
        <v>138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s="7" customFormat="1" ht="21.75" customHeight="1">
      <c r="A26" s="659" t="s">
        <v>56</v>
      </c>
      <c r="B26" s="660"/>
      <c r="C26" s="635" t="s">
        <v>237</v>
      </c>
      <c r="D26" s="664" t="s">
        <v>69</v>
      </c>
      <c r="E26" s="666" t="s">
        <v>37</v>
      </c>
      <c r="F26" s="667"/>
      <c r="G26" s="667"/>
      <c r="H26" s="667"/>
      <c r="I26" s="667"/>
      <c r="J26" s="668" t="s">
        <v>12</v>
      </c>
      <c r="K26" s="635" t="s">
        <v>74</v>
      </c>
    </row>
    <row r="27" spans="1:12" s="7" customFormat="1" ht="39" customHeight="1">
      <c r="A27" s="661"/>
      <c r="B27" s="662"/>
      <c r="C27" s="663"/>
      <c r="D27" s="665"/>
      <c r="E27" s="489" t="s">
        <v>64</v>
      </c>
      <c r="F27" s="489" t="s">
        <v>65</v>
      </c>
      <c r="G27" s="489" t="s">
        <v>66</v>
      </c>
      <c r="H27" s="490" t="s">
        <v>67</v>
      </c>
      <c r="I27" s="491" t="s">
        <v>68</v>
      </c>
      <c r="J27" s="669"/>
      <c r="K27" s="636"/>
    </row>
    <row r="28" spans="1:12" s="7" customFormat="1" ht="21">
      <c r="A28" s="142" t="s">
        <v>114</v>
      </c>
      <c r="B28" s="143"/>
      <c r="C28" s="143"/>
      <c r="D28" s="144"/>
      <c r="E28" s="144"/>
      <c r="F28" s="144"/>
      <c r="G28" s="144"/>
      <c r="H28" s="144"/>
      <c r="I28" s="144"/>
      <c r="J28" s="144"/>
      <c r="K28" s="145"/>
    </row>
    <row r="29" spans="1:12" s="7" customFormat="1" ht="21.75" customHeight="1">
      <c r="A29" s="146" t="s">
        <v>115</v>
      </c>
      <c r="B29" s="147"/>
      <c r="C29" s="147"/>
      <c r="D29" s="148"/>
      <c r="E29" s="149"/>
      <c r="F29" s="149"/>
      <c r="G29" s="149"/>
      <c r="H29" s="149"/>
      <c r="I29" s="150"/>
      <c r="J29" s="151"/>
      <c r="K29" s="152"/>
    </row>
    <row r="30" spans="1:12" s="158" customFormat="1" ht="20.25" customHeight="1">
      <c r="A30" s="153" t="s">
        <v>116</v>
      </c>
      <c r="B30" s="154"/>
      <c r="C30" s="259">
        <v>3</v>
      </c>
      <c r="D30" s="155" t="s">
        <v>2</v>
      </c>
      <c r="E30" s="637" t="s">
        <v>35</v>
      </c>
      <c r="F30" s="638"/>
      <c r="G30" s="638"/>
      <c r="H30" s="638"/>
      <c r="I30" s="639"/>
      <c r="J30" s="260"/>
      <c r="K30" s="285">
        <f>(C30*J30)/5</f>
        <v>0</v>
      </c>
      <c r="L30" s="158" t="s">
        <v>238</v>
      </c>
    </row>
    <row r="31" spans="1:12" s="158" customFormat="1" ht="20.25" customHeight="1">
      <c r="A31" s="246" t="s">
        <v>151</v>
      </c>
      <c r="B31" s="159"/>
      <c r="C31" s="262">
        <v>3</v>
      </c>
      <c r="D31" s="247" t="s">
        <v>2</v>
      </c>
      <c r="E31" s="248" t="s">
        <v>178</v>
      </c>
      <c r="F31" s="248" t="s">
        <v>179</v>
      </c>
      <c r="G31" s="248" t="s">
        <v>180</v>
      </c>
      <c r="H31" s="248" t="s">
        <v>181</v>
      </c>
      <c r="I31" s="248" t="s">
        <v>182</v>
      </c>
      <c r="J31" s="263"/>
      <c r="K31" s="264">
        <f>(C31*J31)/5</f>
        <v>0</v>
      </c>
      <c r="L31" s="401" t="s">
        <v>239</v>
      </c>
    </row>
    <row r="32" spans="1:12" s="158" customFormat="1" ht="21.75" customHeight="1">
      <c r="A32" s="268" t="s">
        <v>117</v>
      </c>
      <c r="B32" s="164"/>
      <c r="C32" s="269">
        <v>3</v>
      </c>
      <c r="D32" s="469" t="s">
        <v>304</v>
      </c>
      <c r="E32" s="640" t="s">
        <v>35</v>
      </c>
      <c r="F32" s="641"/>
      <c r="G32" s="641"/>
      <c r="H32" s="641"/>
      <c r="I32" s="642"/>
      <c r="J32" s="263"/>
      <c r="K32" s="264">
        <f>(C32*J32)/5</f>
        <v>0</v>
      </c>
      <c r="L32" s="158" t="s">
        <v>238</v>
      </c>
    </row>
    <row r="33" spans="1:13" s="158" customFormat="1" ht="20.25" customHeight="1">
      <c r="A33" s="268" t="s">
        <v>38</v>
      </c>
      <c r="B33" s="159"/>
      <c r="C33" s="270">
        <v>1</v>
      </c>
      <c r="D33" s="271" t="s">
        <v>2</v>
      </c>
      <c r="E33" s="271" t="s">
        <v>39</v>
      </c>
      <c r="F33" s="271" t="s">
        <v>39</v>
      </c>
      <c r="G33" s="271" t="s">
        <v>40</v>
      </c>
      <c r="H33" s="271" t="s">
        <v>39</v>
      </c>
      <c r="I33" s="271" t="s">
        <v>39</v>
      </c>
      <c r="J33" s="263"/>
      <c r="K33" s="264">
        <f>(C33*J33)/5</f>
        <v>0</v>
      </c>
      <c r="L33" s="158" t="s">
        <v>240</v>
      </c>
    </row>
    <row r="34" spans="1:13" s="158" customFormat="1" ht="26.25" customHeight="1">
      <c r="A34" s="272"/>
      <c r="B34" s="161"/>
      <c r="C34" s="273"/>
      <c r="D34" s="274"/>
      <c r="E34" s="274" t="s">
        <v>41</v>
      </c>
      <c r="F34" s="274" t="s">
        <v>41</v>
      </c>
      <c r="G34" s="274" t="s">
        <v>41</v>
      </c>
      <c r="H34" s="274" t="s">
        <v>41</v>
      </c>
      <c r="I34" s="274" t="s">
        <v>41</v>
      </c>
      <c r="J34" s="266"/>
      <c r="K34" s="267"/>
    </row>
    <row r="35" spans="1:13" s="158" customFormat="1" ht="21.6" customHeight="1">
      <c r="A35" s="275"/>
      <c r="B35" s="166"/>
      <c r="C35" s="276"/>
      <c r="D35" s="277"/>
      <c r="E35" s="277" t="s">
        <v>42</v>
      </c>
      <c r="F35" s="277" t="s">
        <v>43</v>
      </c>
      <c r="G35" s="277" t="s">
        <v>44</v>
      </c>
      <c r="H35" s="277" t="s">
        <v>45</v>
      </c>
      <c r="I35" s="277" t="s">
        <v>46</v>
      </c>
      <c r="J35" s="278"/>
      <c r="K35" s="279"/>
      <c r="L35" s="33" t="s">
        <v>70</v>
      </c>
    </row>
    <row r="36" spans="1:13" s="158" customFormat="1" ht="23.25">
      <c r="A36" s="280" t="s">
        <v>118</v>
      </c>
      <c r="B36" s="167"/>
      <c r="C36" s="281"/>
      <c r="D36" s="168"/>
      <c r="E36" s="169"/>
      <c r="F36" s="170"/>
      <c r="G36" s="170"/>
      <c r="H36" s="170"/>
      <c r="I36" s="170"/>
      <c r="J36" s="282"/>
      <c r="K36" s="283"/>
    </row>
    <row r="37" spans="1:13" s="158" customFormat="1">
      <c r="A37" s="163" t="s">
        <v>119</v>
      </c>
      <c r="B37" s="171"/>
      <c r="C37" s="259">
        <v>2</v>
      </c>
      <c r="D37" s="155" t="s">
        <v>33</v>
      </c>
      <c r="E37" s="643" t="s">
        <v>36</v>
      </c>
      <c r="F37" s="644"/>
      <c r="G37" s="644"/>
      <c r="H37" s="644"/>
      <c r="I37" s="645"/>
      <c r="J37" s="284">
        <f>L37*5/100</f>
        <v>0</v>
      </c>
      <c r="K37" s="285">
        <f>(C37*J37)/5</f>
        <v>0</v>
      </c>
      <c r="L37" s="34"/>
      <c r="M37" s="158" t="s">
        <v>241</v>
      </c>
    </row>
    <row r="38" spans="1:13" s="158" customFormat="1">
      <c r="A38" s="246" t="s">
        <v>169</v>
      </c>
      <c r="B38" s="172"/>
      <c r="C38" s="269">
        <v>4</v>
      </c>
      <c r="D38" s="160" t="s">
        <v>2</v>
      </c>
      <c r="E38" s="646" t="s">
        <v>35</v>
      </c>
      <c r="F38" s="647"/>
      <c r="G38" s="647"/>
      <c r="H38" s="647"/>
      <c r="I38" s="648"/>
      <c r="J38" s="263"/>
      <c r="K38" s="264">
        <f>(C38*J38)/5</f>
        <v>0</v>
      </c>
      <c r="L38" s="158" t="s">
        <v>242</v>
      </c>
    </row>
    <row r="39" spans="1:13" s="158" customFormat="1">
      <c r="A39" s="272" t="s">
        <v>120</v>
      </c>
      <c r="B39" s="32"/>
      <c r="C39" s="286"/>
      <c r="D39" s="162"/>
      <c r="E39" s="649"/>
      <c r="F39" s="650"/>
      <c r="G39" s="650"/>
      <c r="H39" s="650"/>
      <c r="I39" s="651"/>
      <c r="J39" s="266"/>
      <c r="K39" s="287"/>
    </row>
    <row r="40" spans="1:13" s="158" customFormat="1">
      <c r="A40" s="163" t="s">
        <v>184</v>
      </c>
      <c r="B40" s="154"/>
      <c r="C40" s="259"/>
      <c r="D40" s="155"/>
      <c r="E40" s="288"/>
      <c r="F40" s="289"/>
      <c r="G40" s="289"/>
      <c r="H40" s="289"/>
      <c r="I40" s="290"/>
      <c r="J40" s="291"/>
      <c r="K40" s="292"/>
    </row>
    <row r="41" spans="1:13" s="158" customFormat="1">
      <c r="A41" s="174" t="s">
        <v>121</v>
      </c>
      <c r="B41" s="175"/>
      <c r="C41" s="293">
        <v>4</v>
      </c>
      <c r="D41" s="176" t="s">
        <v>34</v>
      </c>
      <c r="E41" s="652" t="s">
        <v>36</v>
      </c>
      <c r="F41" s="653"/>
      <c r="G41" s="653"/>
      <c r="H41" s="653"/>
      <c r="I41" s="654"/>
      <c r="J41" s="294"/>
      <c r="K41" s="295">
        <f>(C41*J41)/5</f>
        <v>0</v>
      </c>
      <c r="L41" s="158" t="s">
        <v>243</v>
      </c>
    </row>
    <row r="42" spans="1:13" s="158" customFormat="1" ht="23.25">
      <c r="A42" s="251" t="s">
        <v>170</v>
      </c>
      <c r="B42" s="177"/>
      <c r="C42" s="177"/>
      <c r="D42" s="178"/>
      <c r="E42" s="178"/>
      <c r="F42" s="178"/>
      <c r="G42" s="178"/>
      <c r="H42" s="178"/>
      <c r="I42" s="179"/>
      <c r="J42" s="180"/>
      <c r="K42" s="181"/>
      <c r="L42" s="33"/>
    </row>
    <row r="43" spans="1:13" s="7" customFormat="1" ht="21.6" customHeight="1">
      <c r="A43" s="252" t="s">
        <v>171</v>
      </c>
      <c r="B43" s="182"/>
      <c r="C43" s="182"/>
      <c r="D43" s="183"/>
      <c r="E43" s="183"/>
      <c r="F43" s="183"/>
      <c r="G43" s="183"/>
      <c r="H43" s="183"/>
      <c r="I43" s="184"/>
      <c r="J43" s="185"/>
      <c r="K43" s="186"/>
    </row>
    <row r="44" spans="1:13" s="7" customFormat="1" ht="24.75" customHeight="1">
      <c r="A44" s="332" t="s">
        <v>185</v>
      </c>
      <c r="B44" s="229"/>
      <c r="C44" s="333">
        <v>5</v>
      </c>
      <c r="D44" s="334" t="s">
        <v>2</v>
      </c>
      <c r="E44" s="655" t="s">
        <v>244</v>
      </c>
      <c r="F44" s="655" t="s">
        <v>245</v>
      </c>
      <c r="G44" s="657" t="s">
        <v>246</v>
      </c>
      <c r="H44" s="657" t="s">
        <v>247</v>
      </c>
      <c r="I44" s="657" t="s">
        <v>248</v>
      </c>
      <c r="J44" s="335"/>
      <c r="K44" s="336">
        <f>(C44*J44)/5</f>
        <v>0</v>
      </c>
      <c r="L44" s="401" t="s">
        <v>249</v>
      </c>
    </row>
    <row r="45" spans="1:13" s="7" customFormat="1" ht="109.5" customHeight="1">
      <c r="A45" s="473" t="s">
        <v>250</v>
      </c>
      <c r="B45" s="474"/>
      <c r="C45" s="475"/>
      <c r="D45" s="476"/>
      <c r="E45" s="656"/>
      <c r="F45" s="656"/>
      <c r="G45" s="658"/>
      <c r="H45" s="658"/>
      <c r="I45" s="658"/>
      <c r="J45" s="291"/>
      <c r="K45" s="296"/>
      <c r="L45" s="402"/>
    </row>
    <row r="46" spans="1:13" s="7" customFormat="1" ht="21.6" customHeight="1">
      <c r="A46" s="403" t="s">
        <v>172</v>
      </c>
      <c r="B46" s="191"/>
      <c r="C46" s="162"/>
      <c r="D46" s="162"/>
      <c r="E46" s="470"/>
      <c r="F46" s="470"/>
      <c r="G46" s="408"/>
      <c r="H46" s="470"/>
      <c r="I46" s="470"/>
      <c r="J46" s="495"/>
      <c r="K46" s="496"/>
      <c r="L46" s="33" t="s">
        <v>70</v>
      </c>
    </row>
    <row r="47" spans="1:13" s="7" customFormat="1" ht="21.6" customHeight="1">
      <c r="A47" s="299" t="s">
        <v>199</v>
      </c>
      <c r="B47" s="191"/>
      <c r="C47" s="300">
        <v>5</v>
      </c>
      <c r="D47" s="250" t="s">
        <v>2</v>
      </c>
      <c r="E47" s="250" t="s">
        <v>157</v>
      </c>
      <c r="F47" s="250" t="s">
        <v>158</v>
      </c>
      <c r="G47" s="250" t="s">
        <v>159</v>
      </c>
      <c r="H47" s="250" t="s">
        <v>160</v>
      </c>
      <c r="I47" s="250" t="s">
        <v>161</v>
      </c>
      <c r="J47" s="260"/>
      <c r="K47" s="261">
        <f>(C47*J47)/5</f>
        <v>0</v>
      </c>
      <c r="L47" s="165"/>
      <c r="M47" s="7" t="s">
        <v>269</v>
      </c>
    </row>
    <row r="48" spans="1:13" s="7" customFormat="1" ht="21.6" customHeight="1">
      <c r="A48" s="370" t="s">
        <v>188</v>
      </c>
      <c r="B48" s="222"/>
      <c r="C48" s="303">
        <v>5</v>
      </c>
      <c r="D48" s="223" t="s">
        <v>252</v>
      </c>
      <c r="E48" s="224" t="s">
        <v>253</v>
      </c>
      <c r="F48" s="224" t="s">
        <v>254</v>
      </c>
      <c r="G48" s="225" t="s">
        <v>255</v>
      </c>
      <c r="H48" s="224" t="s">
        <v>256</v>
      </c>
      <c r="I48" s="224"/>
      <c r="J48" s="304">
        <f>L48*5/100</f>
        <v>0</v>
      </c>
      <c r="K48" s="305">
        <f>(C48*J48)/5</f>
        <v>0</v>
      </c>
      <c r="L48" s="34"/>
      <c r="M48" s="7" t="s">
        <v>270</v>
      </c>
    </row>
    <row r="49" spans="1:13" s="7" customFormat="1" ht="21.6" customHeight="1">
      <c r="A49" s="306" t="s">
        <v>189</v>
      </c>
      <c r="B49" s="337"/>
      <c r="C49" s="307"/>
      <c r="D49" s="220"/>
      <c r="E49" s="190"/>
      <c r="F49" s="190"/>
      <c r="G49" s="308"/>
      <c r="H49" s="190"/>
      <c r="I49" s="190"/>
      <c r="J49" s="309"/>
      <c r="K49" s="310"/>
      <c r="L49" s="165"/>
      <c r="M49" s="7" t="s">
        <v>271</v>
      </c>
    </row>
    <row r="50" spans="1:13" s="7" customFormat="1" ht="20.25">
      <c r="A50" s="420"/>
      <c r="B50" s="421"/>
      <c r="C50" s="422"/>
      <c r="D50" s="423"/>
      <c r="E50" s="421"/>
      <c r="F50" s="421"/>
      <c r="G50" s="421"/>
      <c r="H50" s="421"/>
      <c r="I50" s="421"/>
      <c r="J50" s="424"/>
      <c r="K50" s="424"/>
      <c r="M50" s="7" t="s">
        <v>316</v>
      </c>
    </row>
    <row r="51" spans="1:13" s="7" customFormat="1" ht="20.25">
      <c r="A51" s="32"/>
      <c r="B51" s="8"/>
      <c r="C51" s="1"/>
      <c r="D51" s="9"/>
      <c r="E51" s="8"/>
      <c r="F51" s="8"/>
      <c r="G51" s="8"/>
      <c r="H51" s="8"/>
      <c r="I51" s="8"/>
      <c r="J51" s="10"/>
      <c r="K51" s="10"/>
    </row>
    <row r="52" spans="1:13" s="7" customFormat="1" ht="20.25">
      <c r="A52" s="32"/>
      <c r="B52" s="8"/>
      <c r="C52" s="1"/>
      <c r="D52" s="9"/>
      <c r="E52" s="8"/>
      <c r="F52" s="8"/>
      <c r="G52" s="8"/>
      <c r="H52" s="8"/>
      <c r="I52" s="8"/>
      <c r="J52" s="10"/>
      <c r="K52" s="10"/>
    </row>
    <row r="53" spans="1:13" s="7" customFormat="1" ht="21.75" customHeight="1">
      <c r="A53" s="659" t="s">
        <v>56</v>
      </c>
      <c r="B53" s="660"/>
      <c r="C53" s="635" t="s">
        <v>237</v>
      </c>
      <c r="D53" s="664" t="s">
        <v>69</v>
      </c>
      <c r="E53" s="666" t="s">
        <v>37</v>
      </c>
      <c r="F53" s="667"/>
      <c r="G53" s="667"/>
      <c r="H53" s="667"/>
      <c r="I53" s="667"/>
      <c r="J53" s="668" t="s">
        <v>12</v>
      </c>
      <c r="K53" s="635" t="s">
        <v>74</v>
      </c>
    </row>
    <row r="54" spans="1:13" s="7" customFormat="1" ht="40.5" customHeight="1">
      <c r="A54" s="661"/>
      <c r="B54" s="662"/>
      <c r="C54" s="671"/>
      <c r="D54" s="665"/>
      <c r="E54" s="489" t="s">
        <v>64</v>
      </c>
      <c r="F54" s="489" t="s">
        <v>65</v>
      </c>
      <c r="G54" s="489" t="s">
        <v>66</v>
      </c>
      <c r="H54" s="490" t="s">
        <v>67</v>
      </c>
      <c r="I54" s="491" t="s">
        <v>68</v>
      </c>
      <c r="J54" s="669"/>
      <c r="K54" s="636"/>
    </row>
    <row r="55" spans="1:13" s="7" customFormat="1" ht="21.6" customHeight="1">
      <c r="A55" s="297" t="s">
        <v>173</v>
      </c>
      <c r="B55" s="254"/>
      <c r="C55" s="269"/>
      <c r="D55" s="220"/>
      <c r="E55" s="189"/>
      <c r="F55" s="189"/>
      <c r="G55" s="255"/>
      <c r="H55" s="256"/>
      <c r="I55" s="256"/>
      <c r="J55" s="309"/>
      <c r="K55" s="310"/>
      <c r="L55" s="165"/>
    </row>
    <row r="56" spans="1:13" s="7" customFormat="1" ht="21.6" customHeight="1">
      <c r="A56" s="405" t="s">
        <v>257</v>
      </c>
      <c r="B56" s="485"/>
      <c r="C56" s="312">
        <v>5</v>
      </c>
      <c r="D56" s="313" t="s">
        <v>174</v>
      </c>
      <c r="E56" s="487" t="s">
        <v>306</v>
      </c>
      <c r="F56" s="487" t="s">
        <v>307</v>
      </c>
      <c r="G56" s="488" t="s">
        <v>308</v>
      </c>
      <c r="H56" s="487" t="s">
        <v>309</v>
      </c>
      <c r="I56" s="487" t="s">
        <v>310</v>
      </c>
      <c r="J56" s="260"/>
      <c r="K56" s="261">
        <f>(C56*J56)/5</f>
        <v>0</v>
      </c>
      <c r="L56" s="221" t="s">
        <v>183</v>
      </c>
    </row>
    <row r="57" spans="1:13" s="7" customFormat="1" ht="21.6" customHeight="1">
      <c r="A57" s="493" t="s">
        <v>258</v>
      </c>
      <c r="B57" s="486"/>
      <c r="C57" s="406">
        <v>2.5</v>
      </c>
      <c r="D57" s="407" t="s">
        <v>174</v>
      </c>
      <c r="E57" s="675" t="s">
        <v>311</v>
      </c>
      <c r="F57" s="675" t="s">
        <v>312</v>
      </c>
      <c r="G57" s="675" t="s">
        <v>313</v>
      </c>
      <c r="H57" s="675" t="s">
        <v>314</v>
      </c>
      <c r="I57" s="675" t="s">
        <v>315</v>
      </c>
      <c r="J57" s="263"/>
      <c r="K57" s="264">
        <f>(C57*J57)/5</f>
        <v>0</v>
      </c>
      <c r="L57" s="221" t="s">
        <v>183</v>
      </c>
    </row>
    <row r="58" spans="1:13" s="7" customFormat="1" ht="62.25" customHeight="1">
      <c r="A58" s="405"/>
      <c r="B58" s="319"/>
      <c r="C58" s="312"/>
      <c r="D58" s="313"/>
      <c r="E58" s="676"/>
      <c r="F58" s="676"/>
      <c r="G58" s="676"/>
      <c r="H58" s="676"/>
      <c r="I58" s="676"/>
      <c r="J58" s="291"/>
      <c r="K58" s="296"/>
      <c r="L58" s="504" t="s">
        <v>70</v>
      </c>
    </row>
    <row r="59" spans="1:13" s="7" customFormat="1" ht="21.6" customHeight="1">
      <c r="A59" s="464" t="s">
        <v>190</v>
      </c>
      <c r="B59" s="465"/>
      <c r="C59" s="466">
        <v>2.5</v>
      </c>
      <c r="D59" s="223" t="s">
        <v>252</v>
      </c>
      <c r="E59" s="224" t="s">
        <v>253</v>
      </c>
      <c r="F59" s="224" t="s">
        <v>254</v>
      </c>
      <c r="G59" s="225" t="s">
        <v>255</v>
      </c>
      <c r="H59" s="224" t="s">
        <v>256</v>
      </c>
      <c r="I59" s="317"/>
      <c r="J59" s="304">
        <f>L59*5/100</f>
        <v>0</v>
      </c>
      <c r="K59" s="305">
        <f>(C59*J59)/5</f>
        <v>0</v>
      </c>
      <c r="L59" s="34"/>
      <c r="M59" s="7" t="s">
        <v>316</v>
      </c>
    </row>
    <row r="60" spans="1:13" s="7" customFormat="1" ht="21.6" customHeight="1">
      <c r="A60" s="356"/>
      <c r="B60" s="319"/>
      <c r="C60" s="409"/>
      <c r="D60" s="410"/>
      <c r="E60" s="411"/>
      <c r="F60" s="411"/>
      <c r="G60" s="412"/>
      <c r="H60" s="411"/>
      <c r="I60" s="348"/>
      <c r="J60" s="291"/>
      <c r="K60" s="296"/>
      <c r="L60" s="165"/>
    </row>
    <row r="61" spans="1:13" s="7" customFormat="1" ht="21.6" customHeight="1">
      <c r="A61" s="339" t="s">
        <v>200</v>
      </c>
      <c r="B61" s="230"/>
      <c r="C61" s="320"/>
      <c r="D61" s="241"/>
      <c r="E61" s="238"/>
      <c r="F61" s="239"/>
      <c r="G61" s="240"/>
      <c r="H61" s="240"/>
      <c r="I61" s="238"/>
      <c r="J61" s="291"/>
      <c r="K61" s="296"/>
      <c r="L61" s="165"/>
    </row>
    <row r="62" spans="1:13" s="7" customFormat="1" ht="21.6" customHeight="1">
      <c r="A62" s="340" t="s">
        <v>201</v>
      </c>
      <c r="B62" s="194"/>
      <c r="C62" s="341"/>
      <c r="D62" s="342" t="s">
        <v>2</v>
      </c>
      <c r="E62" s="343" t="s">
        <v>202</v>
      </c>
      <c r="F62" s="343" t="s">
        <v>203</v>
      </c>
      <c r="G62" s="343" t="s">
        <v>203</v>
      </c>
      <c r="H62" s="343" t="s">
        <v>203</v>
      </c>
      <c r="I62" s="343" t="s">
        <v>203</v>
      </c>
      <c r="J62" s="304"/>
      <c r="K62" s="305">
        <f>(C62*J62)/5</f>
        <v>0</v>
      </c>
      <c r="L62" s="165"/>
    </row>
    <row r="63" spans="1:13" s="7" customFormat="1" ht="21.75" customHeight="1">
      <c r="A63" s="344" t="s">
        <v>204</v>
      </c>
      <c r="B63" s="345"/>
      <c r="C63" s="346"/>
      <c r="D63" s="347"/>
      <c r="E63" s="348"/>
      <c r="F63" s="348"/>
      <c r="G63" s="348"/>
      <c r="H63" s="348"/>
      <c r="I63" s="348"/>
      <c r="J63" s="413"/>
      <c r="K63" s="414"/>
      <c r="L63" s="165"/>
    </row>
    <row r="64" spans="1:13" s="7" customFormat="1" ht="63.75" customHeight="1">
      <c r="A64" s="728" t="s">
        <v>301</v>
      </c>
      <c r="B64" s="729"/>
      <c r="C64" s="349"/>
      <c r="D64" s="350" t="s">
        <v>2</v>
      </c>
      <c r="E64" s="497" t="s">
        <v>299</v>
      </c>
      <c r="F64" s="497" t="s">
        <v>297</v>
      </c>
      <c r="G64" s="497" t="s">
        <v>298</v>
      </c>
      <c r="H64" s="468" t="s">
        <v>203</v>
      </c>
      <c r="I64" s="343" t="s">
        <v>203</v>
      </c>
      <c r="J64" s="304"/>
      <c r="K64" s="305">
        <f>(C64*J64)/5</f>
        <v>0</v>
      </c>
      <c r="L64" s="165"/>
    </row>
    <row r="65" spans="1:13" s="7" customFormat="1" ht="73.5" customHeight="1">
      <c r="A65" s="724" t="s">
        <v>317</v>
      </c>
      <c r="B65" s="725"/>
      <c r="C65" s="349"/>
      <c r="D65" s="350" t="s">
        <v>2</v>
      </c>
      <c r="E65" s="348" t="s">
        <v>205</v>
      </c>
      <c r="F65" s="348" t="s">
        <v>203</v>
      </c>
      <c r="G65" s="348" t="s">
        <v>203</v>
      </c>
      <c r="H65" s="317" t="s">
        <v>203</v>
      </c>
      <c r="I65" s="317" t="s">
        <v>203</v>
      </c>
      <c r="J65" s="304"/>
      <c r="K65" s="305">
        <f t="shared" ref="K65" si="0">(C65*J65)/5</f>
        <v>0</v>
      </c>
      <c r="L65" s="165"/>
    </row>
    <row r="66" spans="1:13" s="7" customFormat="1" ht="21.75" customHeight="1">
      <c r="A66" s="351" t="s">
        <v>206</v>
      </c>
      <c r="B66" s="352"/>
      <c r="C66" s="353"/>
      <c r="D66" s="350" t="s">
        <v>2</v>
      </c>
      <c r="E66" s="317" t="s">
        <v>207</v>
      </c>
      <c r="F66" s="317" t="s">
        <v>208</v>
      </c>
      <c r="G66" s="317" t="s">
        <v>209</v>
      </c>
      <c r="H66" s="317" t="s">
        <v>210</v>
      </c>
      <c r="I66" s="317" t="s">
        <v>211</v>
      </c>
      <c r="J66" s="304"/>
      <c r="K66" s="305">
        <f t="shared" ref="K66:K68" si="1">(C66*J66)/5</f>
        <v>0</v>
      </c>
      <c r="L66" s="165"/>
    </row>
    <row r="67" spans="1:13" s="7" customFormat="1" ht="43.5" customHeight="1">
      <c r="A67" s="726" t="s">
        <v>212</v>
      </c>
      <c r="B67" s="727"/>
      <c r="C67" s="353"/>
      <c r="D67" s="350" t="s">
        <v>2</v>
      </c>
      <c r="E67" s="317" t="s">
        <v>207</v>
      </c>
      <c r="F67" s="317" t="s">
        <v>208</v>
      </c>
      <c r="G67" s="317" t="s">
        <v>209</v>
      </c>
      <c r="H67" s="317" t="s">
        <v>210</v>
      </c>
      <c r="I67" s="317" t="s">
        <v>211</v>
      </c>
      <c r="J67" s="304"/>
      <c r="K67" s="305">
        <f t="shared" si="1"/>
        <v>0</v>
      </c>
      <c r="L67" s="165"/>
    </row>
    <row r="68" spans="1:13" s="7" customFormat="1" ht="21.75" customHeight="1">
      <c r="A68" s="425" t="s">
        <v>213</v>
      </c>
      <c r="B68" s="426"/>
      <c r="C68" s="427"/>
      <c r="D68" s="428" t="s">
        <v>2</v>
      </c>
      <c r="E68" s="429" t="s">
        <v>207</v>
      </c>
      <c r="F68" s="429" t="s">
        <v>208</v>
      </c>
      <c r="G68" s="429" t="s">
        <v>209</v>
      </c>
      <c r="H68" s="429" t="s">
        <v>210</v>
      </c>
      <c r="I68" s="429" t="s">
        <v>211</v>
      </c>
      <c r="J68" s="294"/>
      <c r="K68" s="295">
        <f t="shared" si="1"/>
        <v>0</v>
      </c>
      <c r="L68" s="165"/>
    </row>
    <row r="69" spans="1:13" s="7" customFormat="1" ht="21.75" customHeight="1">
      <c r="A69" s="430"/>
      <c r="B69" s="430"/>
      <c r="C69" s="431"/>
      <c r="D69" s="432"/>
      <c r="E69" s="433"/>
      <c r="F69" s="433"/>
      <c r="G69" s="433"/>
      <c r="H69" s="433"/>
      <c r="I69" s="433"/>
      <c r="J69" s="434"/>
      <c r="K69" s="435"/>
      <c r="L69" s="226"/>
    </row>
    <row r="70" spans="1:13" s="7" customFormat="1" ht="21.75" customHeight="1">
      <c r="A70" s="226"/>
      <c r="B70" s="226"/>
      <c r="C70" s="436"/>
      <c r="D70" s="437"/>
      <c r="E70" s="438"/>
      <c r="F70" s="438"/>
      <c r="G70" s="438"/>
      <c r="H70" s="438"/>
      <c r="I70" s="438"/>
      <c r="J70" s="439"/>
      <c r="K70" s="440"/>
      <c r="L70" s="226"/>
    </row>
    <row r="71" spans="1:13" s="7" customFormat="1" ht="21.75" customHeight="1">
      <c r="A71" s="226"/>
      <c r="B71" s="226"/>
      <c r="C71" s="436"/>
      <c r="D71" s="437"/>
      <c r="E71" s="438"/>
      <c r="F71" s="438"/>
      <c r="G71" s="438"/>
      <c r="H71" s="438"/>
      <c r="I71" s="438"/>
      <c r="J71" s="439"/>
      <c r="K71" s="440"/>
      <c r="L71" s="226"/>
    </row>
    <row r="72" spans="1:13" s="7" customFormat="1" ht="21.75" customHeight="1">
      <c r="A72" s="226"/>
      <c r="B72" s="226"/>
      <c r="C72" s="436"/>
      <c r="D72" s="437"/>
      <c r="E72" s="438"/>
      <c r="F72" s="438"/>
      <c r="G72" s="438"/>
      <c r="H72" s="438"/>
      <c r="I72" s="438"/>
      <c r="J72" s="439"/>
      <c r="K72" s="440"/>
      <c r="L72" s="226"/>
    </row>
    <row r="73" spans="1:13" s="7" customFormat="1" ht="21.75" customHeight="1">
      <c r="A73" s="226"/>
      <c r="B73" s="226"/>
      <c r="C73" s="436"/>
      <c r="D73" s="437"/>
      <c r="E73" s="438"/>
      <c r="F73" s="438"/>
      <c r="G73" s="438"/>
      <c r="H73" s="438"/>
      <c r="I73" s="438"/>
      <c r="J73" s="439"/>
      <c r="K73" s="440"/>
      <c r="L73" s="226"/>
    </row>
    <row r="74" spans="1:13" s="7" customFormat="1" ht="21.75" customHeight="1">
      <c r="A74" s="226"/>
      <c r="B74" s="226"/>
      <c r="C74" s="436"/>
      <c r="D74" s="437"/>
      <c r="E74" s="438"/>
      <c r="F74" s="438"/>
      <c r="G74" s="438"/>
      <c r="H74" s="438"/>
      <c r="I74" s="438"/>
      <c r="J74" s="439"/>
      <c r="K74" s="440"/>
      <c r="L74" s="226"/>
    </row>
    <row r="75" spans="1:13" s="7" customFormat="1" ht="21.75" customHeight="1">
      <c r="A75" s="226"/>
      <c r="B75" s="226"/>
      <c r="C75" s="436"/>
      <c r="D75" s="437"/>
      <c r="E75" s="438"/>
      <c r="F75" s="438"/>
      <c r="G75" s="438"/>
      <c r="H75" s="438"/>
      <c r="I75" s="438"/>
      <c r="J75" s="439"/>
      <c r="K75" s="440"/>
      <c r="L75" s="226"/>
    </row>
    <row r="76" spans="1:13" s="7" customFormat="1" ht="21.75" customHeight="1">
      <c r="A76" s="226"/>
      <c r="B76" s="226"/>
      <c r="C76" s="436"/>
      <c r="D76" s="437"/>
      <c r="E76" s="438"/>
      <c r="F76" s="438"/>
      <c r="G76" s="438"/>
      <c r="H76" s="438"/>
      <c r="I76" s="438"/>
      <c r="J76" s="439"/>
      <c r="K76" s="440"/>
      <c r="L76" s="226"/>
    </row>
    <row r="77" spans="1:13" s="7" customFormat="1" ht="21.75" customHeight="1">
      <c r="A77" s="659" t="s">
        <v>56</v>
      </c>
      <c r="B77" s="660"/>
      <c r="C77" s="635" t="s">
        <v>237</v>
      </c>
      <c r="D77" s="664" t="s">
        <v>69</v>
      </c>
      <c r="E77" s="666" t="s">
        <v>37</v>
      </c>
      <c r="F77" s="667"/>
      <c r="G77" s="667"/>
      <c r="H77" s="667"/>
      <c r="I77" s="667"/>
      <c r="J77" s="668" t="s">
        <v>12</v>
      </c>
      <c r="K77" s="635" t="s">
        <v>74</v>
      </c>
    </row>
    <row r="78" spans="1:13" s="7" customFormat="1" ht="40.5" customHeight="1">
      <c r="A78" s="661"/>
      <c r="B78" s="662"/>
      <c r="C78" s="671"/>
      <c r="D78" s="665"/>
      <c r="E78" s="489" t="s">
        <v>64</v>
      </c>
      <c r="F78" s="489" t="s">
        <v>65</v>
      </c>
      <c r="G78" s="489" t="s">
        <v>66</v>
      </c>
      <c r="H78" s="490" t="s">
        <v>67</v>
      </c>
      <c r="I78" s="491" t="s">
        <v>68</v>
      </c>
      <c r="J78" s="669"/>
      <c r="K78" s="636"/>
      <c r="L78" s="33" t="s">
        <v>70</v>
      </c>
    </row>
    <row r="79" spans="1:13" s="7" customFormat="1" ht="21.75" customHeight="1">
      <c r="A79" s="354" t="s">
        <v>214</v>
      </c>
      <c r="B79" s="352"/>
      <c r="C79" s="349"/>
      <c r="D79" s="350" t="s">
        <v>2</v>
      </c>
      <c r="E79" s="317" t="s">
        <v>207</v>
      </c>
      <c r="F79" s="317" t="s">
        <v>208</v>
      </c>
      <c r="G79" s="317" t="s">
        <v>209</v>
      </c>
      <c r="H79" s="317" t="s">
        <v>210</v>
      </c>
      <c r="I79" s="317" t="s">
        <v>211</v>
      </c>
      <c r="J79" s="304"/>
      <c r="K79" s="305">
        <f>(C79*J79)/5</f>
        <v>0</v>
      </c>
      <c r="L79" s="165"/>
    </row>
    <row r="80" spans="1:13" s="7" customFormat="1" ht="21.75" customHeight="1">
      <c r="A80" s="246" t="s">
        <v>215</v>
      </c>
      <c r="B80" s="352"/>
      <c r="C80" s="321"/>
      <c r="D80" s="227"/>
      <c r="E80" s="355"/>
      <c r="F80" s="355"/>
      <c r="G80" s="356"/>
      <c r="H80" s="357"/>
      <c r="I80" s="357"/>
      <c r="J80" s="304">
        <f t="shared" ref="J80:J82" si="2">L80*5/100</f>
        <v>0</v>
      </c>
      <c r="K80" s="305">
        <f>(C80*J80)/5</f>
        <v>0</v>
      </c>
      <c r="L80" s="34"/>
      <c r="M80" s="7" t="s">
        <v>316</v>
      </c>
    </row>
    <row r="81" spans="1:13" s="7" customFormat="1" ht="21.75" customHeight="1">
      <c r="A81" s="246"/>
      <c r="B81" s="352"/>
      <c r="C81" s="321"/>
      <c r="D81" s="227"/>
      <c r="E81" s="355"/>
      <c r="F81" s="355"/>
      <c r="G81" s="356"/>
      <c r="H81" s="357"/>
      <c r="I81" s="357"/>
      <c r="J81" s="413"/>
      <c r="K81" s="414"/>
      <c r="L81" s="415"/>
    </row>
    <row r="82" spans="1:13" s="7" customFormat="1" ht="21.75" customHeight="1">
      <c r="A82" s="246" t="s">
        <v>216</v>
      </c>
      <c r="B82" s="352"/>
      <c r="C82" s="321"/>
      <c r="D82" s="227"/>
      <c r="E82" s="355"/>
      <c r="F82" s="355"/>
      <c r="G82" s="228"/>
      <c r="H82" s="197"/>
      <c r="I82" s="197"/>
      <c r="J82" s="304">
        <f t="shared" si="2"/>
        <v>0</v>
      </c>
      <c r="K82" s="305">
        <f>(C82*J82)/5</f>
        <v>0</v>
      </c>
      <c r="L82" s="34"/>
      <c r="M82" s="7" t="s">
        <v>316</v>
      </c>
    </row>
    <row r="83" spans="1:13" s="13" customFormat="1" ht="25.5" customHeight="1">
      <c r="A83" s="672" t="s">
        <v>259</v>
      </c>
      <c r="B83" s="673"/>
      <c r="C83" s="673"/>
      <c r="D83" s="673"/>
      <c r="E83" s="673"/>
      <c r="F83" s="673"/>
      <c r="G83" s="673"/>
      <c r="H83" s="673"/>
      <c r="I83" s="673"/>
      <c r="J83" s="674"/>
      <c r="K83" s="68">
        <f>ROUND(SUM(K30:K68),2)</f>
        <v>0</v>
      </c>
    </row>
    <row r="84" spans="1:13" ht="23.25">
      <c r="A84" s="14"/>
      <c r="B84" s="15"/>
      <c r="C84" s="16"/>
      <c r="D84" s="16"/>
      <c r="E84" s="16"/>
      <c r="F84" s="16"/>
      <c r="G84" s="16"/>
      <c r="H84" s="16"/>
      <c r="I84" s="16"/>
      <c r="J84" s="16"/>
      <c r="K84" s="17"/>
    </row>
    <row r="85" spans="1:13" ht="24.75">
      <c r="A85" s="69" t="s">
        <v>92</v>
      </c>
      <c r="B85" s="670"/>
      <c r="C85" s="670"/>
      <c r="D85" s="71" t="s">
        <v>27</v>
      </c>
      <c r="E85" s="71"/>
      <c r="F85" s="72" t="s">
        <v>92</v>
      </c>
      <c r="G85" s="670"/>
      <c r="H85" s="670"/>
      <c r="I85" s="670"/>
      <c r="J85" s="670"/>
      <c r="K85" s="73" t="s">
        <v>26</v>
      </c>
    </row>
    <row r="86" spans="1:13" ht="24.75">
      <c r="A86" s="69" t="s">
        <v>93</v>
      </c>
      <c r="B86" s="591"/>
      <c r="C86" s="591"/>
      <c r="D86" s="39" t="s">
        <v>94</v>
      </c>
      <c r="E86" s="39"/>
      <c r="F86" s="72" t="s">
        <v>93</v>
      </c>
      <c r="G86" s="591"/>
      <c r="H86" s="591"/>
      <c r="I86" s="591"/>
      <c r="J86" s="591"/>
      <c r="K86" s="75" t="s">
        <v>94</v>
      </c>
    </row>
    <row r="87" spans="1:13" ht="24.75">
      <c r="A87" s="69" t="s">
        <v>84</v>
      </c>
      <c r="B87" s="591"/>
      <c r="C87" s="591"/>
      <c r="D87" s="39"/>
      <c r="E87" s="39"/>
      <c r="F87" s="72" t="s">
        <v>84</v>
      </c>
      <c r="G87" s="591"/>
      <c r="H87" s="591"/>
      <c r="I87" s="591"/>
      <c r="J87" s="591"/>
      <c r="K87" s="75"/>
    </row>
    <row r="88" spans="1:13" ht="24.75">
      <c r="A88" s="76" t="s">
        <v>95</v>
      </c>
      <c r="B88" s="616"/>
      <c r="C88" s="616"/>
      <c r="D88" s="77"/>
      <c r="E88" s="78"/>
      <c r="F88" s="79" t="s">
        <v>95</v>
      </c>
      <c r="G88" s="616"/>
      <c r="H88" s="616"/>
      <c r="I88" s="616"/>
      <c r="J88" s="616"/>
      <c r="K88" s="80"/>
    </row>
    <row r="89" spans="1:13" ht="24.75">
      <c r="A89" s="498"/>
      <c r="B89" s="731"/>
      <c r="C89" s="731"/>
      <c r="D89" s="499"/>
      <c r="E89" s="104"/>
      <c r="F89" s="498"/>
      <c r="G89" s="731"/>
      <c r="H89" s="731"/>
      <c r="I89" s="731"/>
      <c r="J89" s="731"/>
      <c r="K89" s="104"/>
    </row>
    <row r="90" spans="1:13" ht="24.75">
      <c r="A90" s="135"/>
      <c r="B90" s="400"/>
      <c r="C90" s="400"/>
      <c r="D90" s="39"/>
      <c r="E90" s="71"/>
      <c r="F90" s="135"/>
      <c r="G90" s="400"/>
      <c r="H90" s="400"/>
      <c r="I90" s="400"/>
      <c r="J90" s="400"/>
      <c r="K90" s="71"/>
    </row>
    <row r="91" spans="1:13" ht="24.75">
      <c r="A91" s="135"/>
      <c r="B91" s="400"/>
      <c r="C91" s="400"/>
      <c r="D91" s="39"/>
      <c r="E91" s="71"/>
      <c r="F91" s="135"/>
      <c r="G91" s="400"/>
      <c r="H91" s="400"/>
      <c r="I91" s="400"/>
      <c r="J91" s="400"/>
      <c r="K91" s="71"/>
    </row>
    <row r="92" spans="1:13" ht="24.75">
      <c r="A92" s="135"/>
      <c r="B92" s="400"/>
      <c r="C92" s="400"/>
      <c r="D92" s="39"/>
      <c r="E92" s="71"/>
      <c r="F92" s="135"/>
      <c r="G92" s="400"/>
      <c r="H92" s="400"/>
      <c r="I92" s="400"/>
      <c r="J92" s="400"/>
      <c r="K92" s="71"/>
    </row>
    <row r="93" spans="1:13" ht="24.75">
      <c r="A93" s="135"/>
      <c r="B93" s="400"/>
      <c r="C93" s="400"/>
      <c r="D93" s="39"/>
      <c r="E93" s="71"/>
      <c r="F93" s="135"/>
      <c r="G93" s="400"/>
      <c r="H93" s="400"/>
      <c r="I93" s="400"/>
      <c r="J93" s="400"/>
      <c r="K93" s="71"/>
    </row>
    <row r="94" spans="1:13" ht="24.75">
      <c r="A94" s="135"/>
      <c r="B94" s="400"/>
      <c r="C94" s="400"/>
      <c r="D94" s="39"/>
      <c r="E94" s="71"/>
      <c r="F94" s="135"/>
      <c r="G94" s="400"/>
      <c r="H94" s="400"/>
      <c r="I94" s="400"/>
      <c r="J94" s="400"/>
      <c r="K94" s="71"/>
    </row>
    <row r="95" spans="1:13" ht="24.75">
      <c r="A95" s="135"/>
      <c r="B95" s="400"/>
      <c r="C95" s="400"/>
      <c r="D95" s="39"/>
      <c r="E95" s="71"/>
      <c r="F95" s="135"/>
      <c r="G95" s="400"/>
      <c r="H95" s="400"/>
      <c r="I95" s="400"/>
      <c r="J95" s="400"/>
      <c r="K95" s="71"/>
    </row>
    <row r="96" spans="1:13" ht="24.75">
      <c r="A96" s="135"/>
      <c r="B96" s="400"/>
      <c r="C96" s="400"/>
      <c r="D96" s="39"/>
      <c r="E96" s="71"/>
      <c r="F96" s="135"/>
      <c r="G96" s="400"/>
      <c r="H96" s="400"/>
      <c r="I96" s="400"/>
      <c r="J96" s="400"/>
      <c r="K96" s="71"/>
    </row>
    <row r="97" spans="1:13" ht="24.75">
      <c r="A97" s="135"/>
      <c r="B97" s="400"/>
      <c r="C97" s="400"/>
      <c r="D97" s="39"/>
      <c r="E97" s="71"/>
      <c r="F97" s="135"/>
      <c r="G97" s="400"/>
      <c r="H97" s="400"/>
      <c r="I97" s="400"/>
      <c r="J97" s="400"/>
      <c r="K97" s="71"/>
    </row>
    <row r="98" spans="1:13" ht="24.75">
      <c r="A98" s="135"/>
      <c r="B98" s="400"/>
      <c r="C98" s="400"/>
      <c r="D98" s="39"/>
      <c r="E98" s="71"/>
      <c r="F98" s="135"/>
      <c r="G98" s="400"/>
      <c r="H98" s="400"/>
      <c r="I98" s="400"/>
      <c r="J98" s="400"/>
      <c r="K98" s="71"/>
    </row>
    <row r="99" spans="1:13" ht="24.75">
      <c r="A99" s="135"/>
      <c r="B99" s="400"/>
      <c r="C99" s="400"/>
      <c r="D99" s="39"/>
      <c r="E99" s="71"/>
      <c r="F99" s="135"/>
      <c r="G99" s="400"/>
      <c r="H99" s="400"/>
      <c r="I99" s="400"/>
      <c r="J99" s="400"/>
      <c r="K99" s="71"/>
    </row>
    <row r="100" spans="1:13" ht="24.75">
      <c r="A100" s="135"/>
      <c r="B100" s="400"/>
      <c r="C100" s="400"/>
      <c r="D100" s="39"/>
      <c r="E100" s="71"/>
      <c r="F100" s="135"/>
      <c r="G100" s="400"/>
      <c r="H100" s="400"/>
      <c r="I100" s="400"/>
      <c r="J100" s="400"/>
      <c r="K100" s="71"/>
    </row>
    <row r="101" spans="1:13" ht="24.75">
      <c r="A101" s="135"/>
      <c r="B101" s="400"/>
      <c r="C101" s="400"/>
      <c r="D101" s="39"/>
      <c r="E101" s="71"/>
      <c r="F101" s="135"/>
      <c r="G101" s="400"/>
      <c r="H101" s="400"/>
      <c r="I101" s="400"/>
      <c r="J101" s="400"/>
      <c r="K101" s="71"/>
    </row>
    <row r="102" spans="1:13" ht="23.25">
      <c r="A102" s="4" t="s">
        <v>164</v>
      </c>
      <c r="B102" s="4"/>
      <c r="C102" s="5"/>
      <c r="D102" s="5"/>
      <c r="E102" s="5"/>
      <c r="F102" s="5"/>
      <c r="G102" s="5"/>
      <c r="H102" s="5"/>
      <c r="I102" s="5"/>
      <c r="J102" s="5"/>
      <c r="K102" s="5"/>
    </row>
    <row r="103" spans="1:13" s="22" customFormat="1" ht="21.75" customHeight="1">
      <c r="A103" s="576" t="s">
        <v>3</v>
      </c>
      <c r="B103" s="577"/>
      <c r="C103" s="578"/>
      <c r="D103" s="582" t="s">
        <v>47</v>
      </c>
      <c r="E103" s="583"/>
      <c r="F103" s="721" t="s">
        <v>162</v>
      </c>
      <c r="G103" s="721"/>
      <c r="H103" s="721"/>
      <c r="I103" s="721" t="s">
        <v>48</v>
      </c>
      <c r="J103" s="721"/>
      <c r="K103" s="721"/>
    </row>
    <row r="104" spans="1:13" s="22" customFormat="1" ht="51" customHeight="1">
      <c r="A104" s="579"/>
      <c r="B104" s="580"/>
      <c r="C104" s="581"/>
      <c r="D104" s="584"/>
      <c r="E104" s="585"/>
      <c r="F104" s="721"/>
      <c r="G104" s="721"/>
      <c r="H104" s="721"/>
      <c r="I104" s="721"/>
      <c r="J104" s="721"/>
      <c r="K104" s="721"/>
      <c r="L104" s="327"/>
    </row>
    <row r="105" spans="1:13" s="22" customFormat="1" ht="21.75" customHeight="1">
      <c r="A105" s="600" t="s">
        <v>53</v>
      </c>
      <c r="B105" s="601"/>
      <c r="C105" s="602"/>
      <c r="D105" s="603"/>
      <c r="E105" s="604"/>
      <c r="F105" s="606"/>
      <c r="G105" s="606"/>
      <c r="H105" s="607"/>
      <c r="I105" s="523" t="str">
        <f>+IFERROR(IF(F105&lt;D105,"ต่ำกว่าระดับความคาดหวัง",IF(F105=D105,"เป็นไปตามความคาดหวัง",IF(D105&lt;F105,"เหนือกว่าความคาดหวัง",IF(F105&lt;F105,"ดี",IF(F105&lt;=F105,"ดี","-"))))),"-")</f>
        <v>เป็นไปตามความคาดหวัง</v>
      </c>
      <c r="J105" s="524"/>
      <c r="K105" s="525"/>
      <c r="L105" s="327" t="s">
        <v>217</v>
      </c>
    </row>
    <row r="106" spans="1:13" s="22" customFormat="1" ht="21.75" customHeight="1">
      <c r="A106" s="608" t="s">
        <v>54</v>
      </c>
      <c r="B106" s="609"/>
      <c r="C106" s="610"/>
      <c r="D106" s="611"/>
      <c r="E106" s="612"/>
      <c r="F106" s="614"/>
      <c r="G106" s="614"/>
      <c r="H106" s="615"/>
      <c r="I106" s="570" t="str">
        <f t="shared" ref="I106:I107" si="3">+IFERROR(IF(F106&lt;D106,"ต่ำกว่าระดับความคาดหวัง",IF(F106=D106,"เป็นไปตามความคาดหวัง",IF(D106&lt;F106,"เหนือกว่าความคาดหวัง",IF(F106&lt;F106,"ดี",IF(F106&lt;=F106,"ดี","-"))))),"-")</f>
        <v>เป็นไปตามความคาดหวัง</v>
      </c>
      <c r="J106" s="571"/>
      <c r="K106" s="572"/>
    </row>
    <row r="107" spans="1:13" s="22" customFormat="1" ht="21.75" customHeight="1">
      <c r="A107" s="608" t="s">
        <v>192</v>
      </c>
      <c r="B107" s="609"/>
      <c r="C107" s="610"/>
      <c r="D107" s="611"/>
      <c r="E107" s="612"/>
      <c r="F107" s="614"/>
      <c r="G107" s="614"/>
      <c r="H107" s="615"/>
      <c r="I107" s="531" t="str">
        <f t="shared" si="3"/>
        <v>เป็นไปตามความคาดหวัง</v>
      </c>
      <c r="J107" s="532"/>
      <c r="K107" s="533"/>
    </row>
    <row r="108" spans="1:13" s="22" customFormat="1">
      <c r="A108" s="534" t="s">
        <v>13</v>
      </c>
      <c r="B108" s="535"/>
      <c r="C108" s="535"/>
      <c r="D108" s="535"/>
      <c r="E108" s="535"/>
      <c r="F108" s="535"/>
      <c r="G108" s="535"/>
      <c r="H108" s="536"/>
      <c r="I108" s="537">
        <f>(COUNTIF(I105:K107, "เป็นไปตามความคาดหวัง")+COUNTIF(I105:K107,"เหนือกว่าความคาดหวัง"))*10/3</f>
        <v>10</v>
      </c>
      <c r="J108" s="538"/>
      <c r="K108" s="538"/>
    </row>
    <row r="109" spans="1:13" s="22" customFormat="1" ht="23.25">
      <c r="A109" s="573" t="s">
        <v>296</v>
      </c>
      <c r="B109" s="574"/>
      <c r="C109" s="574"/>
      <c r="D109" s="574"/>
      <c r="E109" s="574"/>
      <c r="F109" s="574"/>
      <c r="G109" s="574"/>
      <c r="H109" s="575"/>
      <c r="I109" s="551">
        <f>I108</f>
        <v>10</v>
      </c>
      <c r="J109" s="552"/>
      <c r="K109" s="552"/>
      <c r="L109" s="418"/>
      <c r="M109" s="418"/>
    </row>
    <row r="110" spans="1:13" s="22" customFormat="1" ht="21.75" customHeight="1">
      <c r="A110" s="576" t="s">
        <v>139</v>
      </c>
      <c r="B110" s="577"/>
      <c r="C110" s="577"/>
      <c r="D110" s="717" t="s">
        <v>47</v>
      </c>
      <c r="E110" s="718"/>
      <c r="F110" s="721" t="s">
        <v>162</v>
      </c>
      <c r="G110" s="721"/>
      <c r="H110" s="721"/>
      <c r="I110" s="721" t="s">
        <v>48</v>
      </c>
      <c r="J110" s="721"/>
      <c r="K110" s="721"/>
    </row>
    <row r="111" spans="1:13" s="22" customFormat="1" ht="51" customHeight="1">
      <c r="A111" s="579"/>
      <c r="B111" s="580"/>
      <c r="C111" s="580"/>
      <c r="D111" s="719"/>
      <c r="E111" s="720"/>
      <c r="F111" s="721"/>
      <c r="G111" s="721"/>
      <c r="H111" s="721"/>
      <c r="I111" s="721"/>
      <c r="J111" s="721"/>
      <c r="K111" s="721"/>
      <c r="L111" s="327"/>
    </row>
    <row r="112" spans="1:13" s="22" customFormat="1" ht="24.75">
      <c r="A112" s="441" t="s">
        <v>273</v>
      </c>
      <c r="B112" s="442"/>
      <c r="C112" s="443"/>
      <c r="D112" s="518"/>
      <c r="E112" s="519"/>
      <c r="F112" s="521"/>
      <c r="G112" s="521"/>
      <c r="H112" s="522"/>
      <c r="I112" s="523" t="str">
        <f t="shared" ref="I112:I116" si="4">+IFERROR(IF(F112&lt;D112,"ต่ำกว่าระดับความคาดหวัง",IF(F112=D112,"เป็นไปตามความคาดหวัง",IF(D112&lt;F112,"เหนือกว่าความคาดหวัง",IF(F112&lt;F112,"ดี",IF(F112&lt;=F112,"ดี","-"))))),"-")</f>
        <v>เป็นไปตามความคาดหวัง</v>
      </c>
      <c r="J112" s="524"/>
      <c r="K112" s="525"/>
      <c r="L112" s="327" t="s">
        <v>217</v>
      </c>
    </row>
    <row r="113" spans="1:13" s="22" customFormat="1" ht="24.75">
      <c r="A113" s="441" t="s">
        <v>274</v>
      </c>
      <c r="B113" s="444"/>
      <c r="C113" s="445"/>
      <c r="D113" s="565"/>
      <c r="E113" s="566"/>
      <c r="F113" s="568"/>
      <c r="G113" s="568"/>
      <c r="H113" s="569"/>
      <c r="I113" s="570" t="str">
        <f t="shared" si="4"/>
        <v>เป็นไปตามความคาดหวัง</v>
      </c>
      <c r="J113" s="571"/>
      <c r="K113" s="572"/>
    </row>
    <row r="114" spans="1:13" s="22" customFormat="1" ht="24.75">
      <c r="A114" s="441" t="s">
        <v>275</v>
      </c>
      <c r="B114" s="444"/>
      <c r="C114" s="445"/>
      <c r="D114" s="565"/>
      <c r="E114" s="566"/>
      <c r="F114" s="568"/>
      <c r="G114" s="568"/>
      <c r="H114" s="569"/>
      <c r="I114" s="570" t="str">
        <f t="shared" si="4"/>
        <v>เป็นไปตามความคาดหวัง</v>
      </c>
      <c r="J114" s="571"/>
      <c r="K114" s="572"/>
    </row>
    <row r="115" spans="1:13" s="22" customFormat="1" ht="24.75">
      <c r="A115" s="562">
        <v>4</v>
      </c>
      <c r="B115" s="563"/>
      <c r="C115" s="564"/>
      <c r="D115" s="565"/>
      <c r="E115" s="566"/>
      <c r="F115" s="568"/>
      <c r="G115" s="568"/>
      <c r="H115" s="569"/>
      <c r="I115" s="570" t="str">
        <f t="shared" si="4"/>
        <v>เป็นไปตามความคาดหวัง</v>
      </c>
      <c r="J115" s="571"/>
      <c r="K115" s="572"/>
      <c r="L115" s="22" t="s">
        <v>316</v>
      </c>
    </row>
    <row r="116" spans="1:13" s="22" customFormat="1" ht="24.75">
      <c r="A116" s="548">
        <v>5</v>
      </c>
      <c r="B116" s="549"/>
      <c r="C116" s="550"/>
      <c r="D116" s="528"/>
      <c r="E116" s="530"/>
      <c r="F116" s="529"/>
      <c r="G116" s="529"/>
      <c r="H116" s="530"/>
      <c r="I116" s="531" t="str">
        <f t="shared" si="4"/>
        <v>เป็นไปตามความคาดหวัง</v>
      </c>
      <c r="J116" s="532"/>
      <c r="K116" s="533"/>
      <c r="L116" s="22" t="s">
        <v>316</v>
      </c>
    </row>
    <row r="117" spans="1:13" s="22" customFormat="1">
      <c r="A117" s="534" t="s">
        <v>140</v>
      </c>
      <c r="B117" s="535"/>
      <c r="C117" s="535"/>
      <c r="D117" s="535"/>
      <c r="E117" s="535"/>
      <c r="F117" s="535"/>
      <c r="G117" s="535"/>
      <c r="H117" s="536"/>
      <c r="I117" s="537">
        <f>(COUNTIF(I112:K116, "เป็นไปตามความคาดหวัง")+COUNTIF(I112:K116,"เหนือกว่าความคาดหวัง"))*15/5</f>
        <v>15</v>
      </c>
      <c r="J117" s="538"/>
      <c r="K117" s="538"/>
    </row>
    <row r="118" spans="1:13" s="22" customFormat="1" ht="23.25">
      <c r="A118" s="539" t="s">
        <v>295</v>
      </c>
      <c r="B118" s="540"/>
      <c r="C118" s="540"/>
      <c r="D118" s="540"/>
      <c r="E118" s="540"/>
      <c r="F118" s="540"/>
      <c r="G118" s="540"/>
      <c r="H118" s="541"/>
      <c r="I118" s="551">
        <f>I117</f>
        <v>15</v>
      </c>
      <c r="J118" s="552"/>
      <c r="K118" s="552"/>
      <c r="L118" s="418"/>
      <c r="M118" s="418"/>
    </row>
    <row r="119" spans="1:13" s="22" customFormat="1" ht="75.75" customHeight="1">
      <c r="A119" s="553" t="s">
        <v>49</v>
      </c>
      <c r="B119" s="554"/>
      <c r="C119" s="555"/>
      <c r="D119" s="556" t="s">
        <v>47</v>
      </c>
      <c r="E119" s="722"/>
      <c r="F119" s="556" t="s">
        <v>276</v>
      </c>
      <c r="G119" s="558"/>
      <c r="H119" s="557"/>
      <c r="I119" s="559" t="s">
        <v>48</v>
      </c>
      <c r="J119" s="560"/>
      <c r="K119" s="561"/>
      <c r="L119" s="327" t="s">
        <v>217</v>
      </c>
    </row>
    <row r="120" spans="1:13" s="22" customFormat="1" ht="24.75">
      <c r="A120" s="210" t="s">
        <v>261</v>
      </c>
      <c r="B120" s="211"/>
      <c r="C120" s="211"/>
      <c r="D120" s="518"/>
      <c r="E120" s="519"/>
      <c r="F120" s="521"/>
      <c r="G120" s="521"/>
      <c r="H120" s="522"/>
      <c r="I120" s="523" t="str">
        <f t="shared" ref="I120:I121" si="5">+IFERROR(IF(F120&lt;D120,"ต่ำกว่าระดับความคาดหวัง",IF(F120=D120,"เป็นไปตามความคาดหวัง",IF(D120&lt;F120,"เหนือกว่าความคาดหวัง",IF(F120&lt;F120,"ดี",IF(F120&lt;=F120,"ดี","-"))))),"-")</f>
        <v>เป็นไปตามความคาดหวัง</v>
      </c>
      <c r="J120" s="524"/>
      <c r="K120" s="525"/>
    </row>
    <row r="121" spans="1:13" s="22" customFormat="1" ht="24.75">
      <c r="A121" s="212" t="s">
        <v>79</v>
      </c>
      <c r="B121" s="211"/>
      <c r="C121" s="211"/>
      <c r="D121" s="565"/>
      <c r="E121" s="566"/>
      <c r="F121" s="568"/>
      <c r="G121" s="568"/>
      <c r="H121" s="569"/>
      <c r="I121" s="531" t="str">
        <f t="shared" si="5"/>
        <v>เป็นไปตามความคาดหวัง</v>
      </c>
      <c r="J121" s="532"/>
      <c r="K121" s="533"/>
    </row>
    <row r="122" spans="1:13" s="22" customFormat="1">
      <c r="A122" s="534" t="s">
        <v>113</v>
      </c>
      <c r="B122" s="535"/>
      <c r="C122" s="535"/>
      <c r="D122" s="535"/>
      <c r="E122" s="535"/>
      <c r="F122" s="535"/>
      <c r="G122" s="535"/>
      <c r="H122" s="536"/>
      <c r="I122" s="537">
        <f>(COUNTIF(I120:K121, "เป็นไปตามความคาดหวัง")+COUNTIF(I120:K121,"เหนือกว่าความคาดหวัง"))*5/2</f>
        <v>5</v>
      </c>
      <c r="J122" s="538"/>
      <c r="K122" s="538"/>
    </row>
    <row r="123" spans="1:13" s="22" customFormat="1" ht="24.75">
      <c r="A123" s="539" t="s">
        <v>111</v>
      </c>
      <c r="B123" s="540"/>
      <c r="C123" s="540"/>
      <c r="D123" s="540"/>
      <c r="E123" s="540"/>
      <c r="F123" s="540"/>
      <c r="G123" s="540"/>
      <c r="H123" s="541"/>
      <c r="I123" s="542">
        <f>I122</f>
        <v>5</v>
      </c>
      <c r="J123" s="543"/>
      <c r="K123" s="544"/>
    </row>
    <row r="124" spans="1:13" ht="25.5">
      <c r="A124" s="512" t="s">
        <v>141</v>
      </c>
      <c r="B124" s="513"/>
      <c r="C124" s="513"/>
      <c r="D124" s="513"/>
      <c r="E124" s="513"/>
      <c r="F124" s="513"/>
      <c r="G124" s="513"/>
      <c r="H124" s="514"/>
      <c r="I124" s="515">
        <f>ROUND(I109+I118+I123,2)</f>
        <v>30</v>
      </c>
      <c r="J124" s="516"/>
      <c r="K124" s="517"/>
    </row>
    <row r="125" spans="1:13" ht="26.25">
      <c r="A125" s="508" t="s">
        <v>57</v>
      </c>
      <c r="B125" s="508"/>
      <c r="C125" s="508"/>
      <c r="D125" s="508"/>
      <c r="E125" s="508"/>
      <c r="F125" s="508"/>
      <c r="G125" s="508"/>
      <c r="H125" s="508"/>
      <c r="I125" s="508"/>
      <c r="J125" s="508"/>
      <c r="K125" s="508"/>
    </row>
    <row r="126" spans="1:13" s="23" customFormat="1" ht="23.25">
      <c r="A126" s="509" t="s">
        <v>58</v>
      </c>
      <c r="B126" s="509"/>
      <c r="C126" s="509"/>
      <c r="D126" s="509"/>
      <c r="E126" s="509"/>
      <c r="F126" s="509"/>
      <c r="G126" s="509"/>
      <c r="H126" s="509"/>
      <c r="I126" s="509"/>
      <c r="J126" s="509"/>
      <c r="K126" s="509"/>
    </row>
    <row r="127" spans="1:13" s="23" customFormat="1" ht="24.75" customHeight="1">
      <c r="A127" s="510" t="s">
        <v>14</v>
      </c>
      <c r="B127" s="511"/>
      <c r="C127" s="511"/>
      <c r="D127" s="511"/>
      <c r="E127" s="81"/>
      <c r="F127" s="545" t="s">
        <v>80</v>
      </c>
      <c r="G127" s="546"/>
      <c r="H127" s="546"/>
      <c r="I127" s="546"/>
      <c r="J127" s="546"/>
      <c r="K127" s="547"/>
    </row>
    <row r="128" spans="1:13" s="23" customFormat="1" ht="26.1" customHeight="1">
      <c r="A128" s="419" t="s">
        <v>262</v>
      </c>
      <c r="B128" s="83"/>
      <c r="C128" s="83"/>
      <c r="D128" s="83"/>
      <c r="E128" s="84"/>
      <c r="F128" s="85"/>
      <c r="G128" s="39"/>
      <c r="H128" s="39"/>
      <c r="I128" s="86"/>
      <c r="J128" s="86"/>
      <c r="K128" s="87"/>
    </row>
    <row r="129" spans="1:11" s="23" customFormat="1" ht="26.1" customHeight="1">
      <c r="A129" s="419" t="s">
        <v>263</v>
      </c>
      <c r="B129" s="83"/>
      <c r="C129" s="83"/>
      <c r="D129" s="83"/>
      <c r="E129" s="84"/>
      <c r="F129" s="85"/>
      <c r="G129" s="39"/>
      <c r="H129" s="39"/>
      <c r="I129" s="86"/>
      <c r="J129" s="86"/>
      <c r="K129" s="87"/>
    </row>
    <row r="130" spans="1:11" s="22" customFormat="1" ht="26.1" customHeight="1">
      <c r="A130" s="88" t="s">
        <v>15</v>
      </c>
      <c r="B130" s="38"/>
      <c r="C130" s="89" t="s">
        <v>16</v>
      </c>
      <c r="D130" s="39"/>
      <c r="E130" s="71"/>
      <c r="F130" s="106" t="s">
        <v>96</v>
      </c>
      <c r="G130" s="39" t="s">
        <v>98</v>
      </c>
      <c r="H130" s="90"/>
      <c r="I130" s="91" t="s">
        <v>107</v>
      </c>
      <c r="J130" s="86"/>
      <c r="K130" s="92"/>
    </row>
    <row r="131" spans="1:11" s="22" customFormat="1" ht="26.1" customHeight="1">
      <c r="A131" s="85" t="s">
        <v>59</v>
      </c>
      <c r="B131" s="38"/>
      <c r="C131" s="328">
        <f>K83</f>
        <v>0</v>
      </c>
      <c r="D131" s="39"/>
      <c r="E131" s="71"/>
      <c r="F131" s="106" t="s">
        <v>96</v>
      </c>
      <c r="G131" s="39" t="s">
        <v>97</v>
      </c>
      <c r="H131" s="90"/>
      <c r="I131" s="91" t="s">
        <v>108</v>
      </c>
      <c r="J131" s="86"/>
      <c r="K131" s="92"/>
    </row>
    <row r="132" spans="1:11" ht="26.1" customHeight="1">
      <c r="A132" s="85" t="s">
        <v>17</v>
      </c>
      <c r="B132" s="38"/>
      <c r="C132" s="329">
        <f>I124</f>
        <v>30</v>
      </c>
      <c r="D132" s="39"/>
      <c r="E132" s="71"/>
      <c r="F132" s="106" t="s">
        <v>96</v>
      </c>
      <c r="G132" s="39" t="s">
        <v>99</v>
      </c>
      <c r="H132" s="90"/>
      <c r="I132" s="91" t="s">
        <v>109</v>
      </c>
      <c r="J132" s="93"/>
      <c r="K132" s="92"/>
    </row>
    <row r="133" spans="1:11" ht="26.1" customHeight="1">
      <c r="A133" s="126" t="s">
        <v>18</v>
      </c>
      <c r="B133" s="127"/>
      <c r="C133" s="330">
        <f>ROUND(C131+C132,2)</f>
        <v>30</v>
      </c>
      <c r="D133" s="93"/>
      <c r="E133" s="71"/>
      <c r="F133" s="106" t="s">
        <v>96</v>
      </c>
      <c r="G133" s="39" t="s">
        <v>100</v>
      </c>
      <c r="H133" s="90"/>
      <c r="I133" s="91" t="s">
        <v>110</v>
      </c>
      <c r="J133" s="93"/>
      <c r="K133" s="87"/>
    </row>
    <row r="134" spans="1:11" ht="26.1" customHeight="1">
      <c r="A134" s="95"/>
      <c r="B134" s="96"/>
      <c r="C134" s="93"/>
      <c r="D134" s="93"/>
      <c r="E134" s="71"/>
      <c r="F134" s="106" t="s">
        <v>96</v>
      </c>
      <c r="G134" s="39" t="s">
        <v>101</v>
      </c>
      <c r="H134" s="90"/>
      <c r="I134" s="91" t="s">
        <v>19</v>
      </c>
      <c r="J134" s="93"/>
      <c r="K134" s="97"/>
    </row>
    <row r="135" spans="1:11" ht="26.1" customHeight="1">
      <c r="A135" s="95"/>
      <c r="B135" s="96"/>
      <c r="C135" s="93"/>
      <c r="D135" s="93"/>
      <c r="E135" s="77"/>
      <c r="F135" s="98"/>
      <c r="G135" s="99"/>
      <c r="H135" s="100"/>
      <c r="I135" s="100"/>
      <c r="J135" s="100"/>
      <c r="K135" s="101"/>
    </row>
    <row r="136" spans="1:11" ht="23.25">
      <c r="A136" s="677" t="s">
        <v>20</v>
      </c>
      <c r="B136" s="678"/>
      <c r="C136" s="678"/>
      <c r="D136" s="678"/>
      <c r="E136" s="678"/>
      <c r="F136" s="679" t="s">
        <v>21</v>
      </c>
      <c r="G136" s="680"/>
      <c r="H136" s="680"/>
      <c r="I136" s="680"/>
      <c r="J136" s="680"/>
      <c r="K136" s="681"/>
    </row>
    <row r="137" spans="1:11" ht="23.25">
      <c r="A137" s="107" t="s">
        <v>102</v>
      </c>
      <c r="B137" s="108"/>
      <c r="C137" s="108"/>
      <c r="D137" s="108"/>
      <c r="E137" s="16"/>
      <c r="F137" s="107" t="s">
        <v>102</v>
      </c>
      <c r="G137" s="108"/>
      <c r="H137" s="108"/>
      <c r="I137" s="109"/>
      <c r="J137" s="109"/>
      <c r="K137" s="24"/>
    </row>
    <row r="138" spans="1:11" ht="23.25">
      <c r="A138" s="110"/>
      <c r="B138" s="111"/>
      <c r="C138" s="111"/>
      <c r="D138" s="111"/>
      <c r="E138" s="16"/>
      <c r="F138" s="110"/>
      <c r="G138" s="112"/>
      <c r="H138" s="113"/>
      <c r="I138" s="113"/>
      <c r="J138" s="113"/>
      <c r="K138" s="114"/>
    </row>
    <row r="139" spans="1:11" ht="23.25">
      <c r="A139" s="115"/>
      <c r="B139" s="116"/>
      <c r="C139" s="116"/>
      <c r="D139" s="116"/>
      <c r="E139" s="16"/>
      <c r="F139" s="115"/>
      <c r="G139" s="117"/>
      <c r="H139" s="118"/>
      <c r="I139" s="118"/>
      <c r="J139" s="118"/>
      <c r="K139" s="24"/>
    </row>
    <row r="140" spans="1:11" ht="23.25">
      <c r="A140" s="682" t="s">
        <v>22</v>
      </c>
      <c r="B140" s="682"/>
      <c r="C140" s="682"/>
      <c r="D140" s="682"/>
      <c r="E140" s="682"/>
      <c r="F140" s="682"/>
      <c r="G140" s="682"/>
      <c r="H140" s="682"/>
      <c r="I140" s="682"/>
      <c r="J140" s="682"/>
      <c r="K140" s="683"/>
    </row>
    <row r="141" spans="1:11" ht="24" customHeight="1">
      <c r="A141" s="677" t="s">
        <v>23</v>
      </c>
      <c r="B141" s="678"/>
      <c r="C141" s="678"/>
      <c r="D141" s="678"/>
      <c r="E141" s="25"/>
      <c r="F141" s="679" t="s">
        <v>24</v>
      </c>
      <c r="G141" s="680"/>
      <c r="H141" s="680"/>
      <c r="I141" s="680"/>
      <c r="J141" s="680"/>
      <c r="K141" s="681"/>
    </row>
    <row r="142" spans="1:11" ht="23.25">
      <c r="A142" s="107" t="s">
        <v>102</v>
      </c>
      <c r="B142" s="108"/>
      <c r="C142" s="108"/>
      <c r="D142" s="108"/>
      <c r="E142" s="16"/>
      <c r="F142" s="107"/>
      <c r="G142" s="108"/>
      <c r="H142" s="108"/>
      <c r="I142" s="109"/>
      <c r="J142" s="109"/>
      <c r="K142" s="24"/>
    </row>
    <row r="143" spans="1:11" ht="23.25">
      <c r="A143" s="110"/>
      <c r="B143" s="111"/>
      <c r="C143" s="111"/>
      <c r="D143" s="111"/>
      <c r="E143" s="16"/>
      <c r="F143" s="110"/>
      <c r="G143" s="112"/>
      <c r="H143" s="113"/>
      <c r="I143" s="113"/>
      <c r="J143" s="113"/>
      <c r="K143" s="114"/>
    </row>
    <row r="144" spans="1:11" ht="24.75">
      <c r="A144" s="69" t="s">
        <v>92</v>
      </c>
      <c r="B144" s="591"/>
      <c r="C144" s="591"/>
      <c r="D144" s="71" t="s">
        <v>26</v>
      </c>
      <c r="E144" s="43"/>
      <c r="F144" s="26"/>
      <c r="G144" s="72" t="s">
        <v>92</v>
      </c>
      <c r="H144" s="70"/>
      <c r="I144" s="119"/>
      <c r="J144" s="119"/>
      <c r="K144" s="17"/>
    </row>
    <row r="145" spans="1:11" ht="24.75">
      <c r="A145" s="69" t="s">
        <v>93</v>
      </c>
      <c r="B145" s="591"/>
      <c r="C145" s="591"/>
      <c r="D145" s="39" t="s">
        <v>94</v>
      </c>
      <c r="E145" s="43"/>
      <c r="F145" s="26"/>
      <c r="G145" s="72" t="s">
        <v>93</v>
      </c>
      <c r="H145" s="74"/>
      <c r="I145" s="120"/>
      <c r="J145" s="120"/>
      <c r="K145" s="75" t="s">
        <v>94</v>
      </c>
    </row>
    <row r="146" spans="1:11" ht="24.75">
      <c r="A146" s="69" t="s">
        <v>84</v>
      </c>
      <c r="B146" s="591"/>
      <c r="C146" s="591"/>
      <c r="D146" s="6"/>
      <c r="E146" s="43"/>
      <c r="F146" s="29"/>
      <c r="G146" s="72" t="s">
        <v>84</v>
      </c>
      <c r="H146" s="74"/>
      <c r="I146" s="121"/>
      <c r="J146" s="121"/>
      <c r="K146" s="17"/>
    </row>
    <row r="147" spans="1:11" ht="24.75">
      <c r="A147" s="76" t="s">
        <v>95</v>
      </c>
      <c r="B147" s="616"/>
      <c r="C147" s="616"/>
      <c r="D147" s="19"/>
      <c r="E147" s="19"/>
      <c r="F147" s="30"/>
      <c r="G147" s="79" t="s">
        <v>95</v>
      </c>
      <c r="H147" s="77"/>
      <c r="I147" s="122"/>
      <c r="J147" s="122"/>
      <c r="K147" s="21"/>
    </row>
    <row r="148" spans="1:11" ht="22.5" customHeight="1">
      <c r="A148" s="677" t="s">
        <v>25</v>
      </c>
      <c r="B148" s="678"/>
      <c r="C148" s="203"/>
      <c r="D148" s="203"/>
      <c r="E148" s="203"/>
      <c r="F148" s="203"/>
      <c r="G148" s="203"/>
      <c r="H148" s="203"/>
      <c r="I148" s="203"/>
      <c r="J148" s="203"/>
      <c r="K148" s="123"/>
    </row>
    <row r="149" spans="1:11" ht="23.25">
      <c r="A149" s="124"/>
      <c r="B149" s="108"/>
      <c r="C149" s="108"/>
      <c r="D149" s="108"/>
      <c r="E149" s="108"/>
      <c r="F149" s="109"/>
      <c r="G149" s="109"/>
      <c r="H149" s="108"/>
      <c r="I149" s="109"/>
      <c r="J149" s="109"/>
      <c r="K149" s="125"/>
    </row>
    <row r="150" spans="1:11" ht="24.75">
      <c r="A150" s="69" t="s">
        <v>92</v>
      </c>
      <c r="B150" s="70"/>
      <c r="C150" s="70"/>
      <c r="D150" s="71"/>
      <c r="E150" s="16"/>
      <c r="F150" s="16"/>
      <c r="G150" s="16"/>
      <c r="H150" s="16"/>
      <c r="I150" s="16"/>
      <c r="J150" s="16"/>
      <c r="K150" s="17"/>
    </row>
    <row r="151" spans="1:11" ht="24.75">
      <c r="A151" s="69" t="s">
        <v>93</v>
      </c>
      <c r="B151" s="74"/>
      <c r="C151" s="74"/>
      <c r="D151" s="39" t="s">
        <v>94</v>
      </c>
      <c r="E151" s="16"/>
      <c r="F151" s="16"/>
      <c r="G151" s="16"/>
      <c r="H151" s="16"/>
      <c r="I151" s="16"/>
      <c r="J151" s="16"/>
      <c r="K151" s="17"/>
    </row>
    <row r="152" spans="1:11" ht="24.75">
      <c r="A152" s="69" t="s">
        <v>84</v>
      </c>
      <c r="B152" s="74"/>
      <c r="C152" s="74"/>
      <c r="D152" s="6"/>
      <c r="E152" s="6"/>
      <c r="F152" s="16"/>
      <c r="G152" s="16"/>
      <c r="H152" s="6"/>
      <c r="I152" s="6"/>
      <c r="J152" s="6"/>
      <c r="K152" s="18"/>
    </row>
    <row r="153" spans="1:11" ht="24.75">
      <c r="A153" s="76" t="s">
        <v>95</v>
      </c>
      <c r="B153" s="77"/>
      <c r="C153" s="77"/>
      <c r="D153" s="19"/>
      <c r="E153" s="19"/>
      <c r="F153" s="19"/>
      <c r="G153" s="19"/>
      <c r="H153" s="20"/>
      <c r="I153" s="19"/>
      <c r="J153" s="20"/>
      <c r="K153" s="21"/>
    </row>
    <row r="154" spans="1:11" ht="23.25">
      <c r="A154" s="213" t="s">
        <v>60</v>
      </c>
      <c r="B154" s="6"/>
      <c r="C154" s="6"/>
      <c r="D154" s="16"/>
      <c r="E154" s="16"/>
      <c r="F154" s="16"/>
      <c r="G154" s="16"/>
      <c r="H154" s="6"/>
      <c r="I154" s="16"/>
      <c r="J154" s="6"/>
      <c r="K154" s="19"/>
    </row>
    <row r="155" spans="1:11" ht="25.5">
      <c r="A155" s="128" t="s">
        <v>26</v>
      </c>
      <c r="B155" s="129"/>
      <c r="C155" s="129"/>
      <c r="D155" s="129"/>
      <c r="E155" s="104"/>
      <c r="F155" s="130" t="s">
        <v>27</v>
      </c>
      <c r="G155" s="131"/>
      <c r="H155" s="131"/>
      <c r="I155" s="131"/>
      <c r="J155" s="131"/>
      <c r="K155" s="132"/>
    </row>
    <row r="156" spans="1:11" ht="25.5">
      <c r="A156" s="102" t="s">
        <v>264</v>
      </c>
      <c r="B156" s="83"/>
      <c r="C156" s="83"/>
      <c r="D156" s="83"/>
      <c r="E156" s="71"/>
      <c r="F156" s="102" t="s">
        <v>265</v>
      </c>
      <c r="G156" s="39"/>
      <c r="H156" s="39"/>
      <c r="I156" s="39"/>
      <c r="J156" s="39"/>
      <c r="K156" s="75"/>
    </row>
    <row r="157" spans="1:11" ht="25.5">
      <c r="A157" s="102" t="s">
        <v>28</v>
      </c>
      <c r="B157" s="83"/>
      <c r="C157" s="83"/>
      <c r="D157" s="83"/>
      <c r="E157" s="71"/>
      <c r="F157" s="105"/>
      <c r="G157" s="39"/>
      <c r="H157" s="39"/>
      <c r="I157" s="39"/>
      <c r="J157" s="39"/>
      <c r="K157" s="75"/>
    </row>
    <row r="158" spans="1:11" ht="25.5">
      <c r="A158" s="102" t="s">
        <v>266</v>
      </c>
      <c r="B158" s="83"/>
      <c r="C158" s="83"/>
      <c r="D158" s="83"/>
      <c r="E158" s="103"/>
      <c r="F158" s="82"/>
      <c r="G158" s="83"/>
      <c r="H158" s="83"/>
      <c r="I158" s="47"/>
      <c r="J158" s="47"/>
      <c r="K158" s="87"/>
    </row>
    <row r="159" spans="1:11" ht="25.5">
      <c r="A159" s="102" t="s">
        <v>267</v>
      </c>
      <c r="B159" s="83"/>
      <c r="C159" s="83"/>
      <c r="D159" s="83"/>
      <c r="E159" s="103"/>
      <c r="F159" s="85"/>
      <c r="G159" s="72" t="s">
        <v>92</v>
      </c>
      <c r="H159" s="670"/>
      <c r="I159" s="670"/>
      <c r="J159" s="670"/>
      <c r="K159" s="494" t="s">
        <v>27</v>
      </c>
    </row>
    <row r="160" spans="1:11" ht="24.75">
      <c r="A160" s="102"/>
      <c r="B160" s="36"/>
      <c r="C160" s="36"/>
      <c r="D160" s="36"/>
      <c r="E160" s="103"/>
      <c r="F160" s="85"/>
      <c r="G160" s="72" t="s">
        <v>93</v>
      </c>
      <c r="H160" s="591"/>
      <c r="I160" s="591"/>
      <c r="J160" s="591"/>
      <c r="K160" s="75" t="s">
        <v>94</v>
      </c>
    </row>
    <row r="161" spans="1:11" ht="25.5">
      <c r="A161" s="102" t="s">
        <v>73</v>
      </c>
      <c r="B161" s="71"/>
      <c r="C161" s="71"/>
      <c r="D161" s="71"/>
      <c r="E161" s="103"/>
      <c r="F161" s="85"/>
      <c r="G161" s="72" t="s">
        <v>84</v>
      </c>
      <c r="H161" s="591"/>
      <c r="I161" s="591"/>
      <c r="J161" s="591"/>
      <c r="K161" s="87"/>
    </row>
    <row r="162" spans="1:11" ht="25.5">
      <c r="A162" s="85" t="s">
        <v>103</v>
      </c>
      <c r="B162" s="70"/>
      <c r="C162" s="71" t="s">
        <v>104</v>
      </c>
      <c r="D162" s="28"/>
      <c r="E162" s="103"/>
      <c r="F162" s="85"/>
      <c r="G162" s="135" t="s">
        <v>95</v>
      </c>
      <c r="H162" s="732"/>
      <c r="I162" s="732"/>
      <c r="J162" s="732"/>
      <c r="K162" s="87"/>
    </row>
    <row r="163" spans="1:11" ht="25.5">
      <c r="A163" s="94" t="s">
        <v>105</v>
      </c>
      <c r="B163" s="70"/>
      <c r="C163" s="70"/>
      <c r="D163" s="70"/>
      <c r="E163" s="71" t="s">
        <v>106</v>
      </c>
      <c r="F163" s="85"/>
      <c r="G163" s="71"/>
      <c r="H163" s="71"/>
      <c r="I163" s="47"/>
      <c r="J163" s="47"/>
      <c r="K163" s="87"/>
    </row>
    <row r="164" spans="1:11" ht="25.5">
      <c r="A164" s="85">
        <v>2</v>
      </c>
      <c r="B164" s="136"/>
      <c r="C164" s="136"/>
      <c r="D164" s="136"/>
      <c r="E164" s="71" t="s">
        <v>106</v>
      </c>
      <c r="F164" s="85"/>
      <c r="G164" s="71"/>
      <c r="H164" s="71"/>
      <c r="I164" s="47"/>
      <c r="J164" s="47"/>
      <c r="K164" s="87"/>
    </row>
    <row r="165" spans="1:11" ht="25.5">
      <c r="A165" s="85"/>
      <c r="B165" s="71"/>
      <c r="C165" s="71"/>
      <c r="D165" s="71"/>
      <c r="E165" s="71"/>
      <c r="F165" s="85"/>
      <c r="G165" s="71"/>
      <c r="H165" s="71"/>
      <c r="I165" s="47"/>
      <c r="J165" s="47"/>
      <c r="K165" s="87"/>
    </row>
    <row r="166" spans="1:11" ht="25.5">
      <c r="A166" s="69" t="s">
        <v>92</v>
      </c>
      <c r="B166" s="670"/>
      <c r="C166" s="670"/>
      <c r="D166" s="71" t="s">
        <v>26</v>
      </c>
      <c r="E166" s="71"/>
      <c r="F166" s="85"/>
      <c r="G166" s="71"/>
      <c r="H166" s="71"/>
      <c r="I166" s="47"/>
      <c r="J166" s="47"/>
      <c r="K166" s="87"/>
    </row>
    <row r="167" spans="1:11" ht="25.5">
      <c r="A167" s="69" t="s">
        <v>93</v>
      </c>
      <c r="B167" s="591"/>
      <c r="C167" s="591"/>
      <c r="D167" s="39" t="s">
        <v>94</v>
      </c>
      <c r="E167" s="71"/>
      <c r="F167" s="85"/>
      <c r="G167" s="71"/>
      <c r="H167" s="39"/>
      <c r="I167" s="47"/>
      <c r="J167" s="47"/>
      <c r="K167" s="87"/>
    </row>
    <row r="168" spans="1:11" ht="25.5">
      <c r="A168" s="69" t="s">
        <v>84</v>
      </c>
      <c r="B168" s="591"/>
      <c r="C168" s="591"/>
      <c r="D168" s="6"/>
      <c r="E168" s="71"/>
      <c r="F168" s="85"/>
      <c r="G168" s="71"/>
      <c r="H168" s="39"/>
      <c r="I168" s="47"/>
      <c r="J168" s="47"/>
      <c r="K168" s="87"/>
    </row>
    <row r="169" spans="1:11" ht="25.5">
      <c r="A169" s="76" t="s">
        <v>95</v>
      </c>
      <c r="B169" s="616"/>
      <c r="C169" s="616"/>
      <c r="D169" s="19"/>
      <c r="E169" s="80"/>
      <c r="F169" s="85"/>
      <c r="G169" s="71"/>
      <c r="H169" s="39"/>
      <c r="I169" s="47"/>
      <c r="J169" s="47"/>
      <c r="K169" s="87"/>
    </row>
    <row r="170" spans="1:11" ht="25.5">
      <c r="A170" s="102" t="s">
        <v>71</v>
      </c>
      <c r="B170" s="71"/>
      <c r="C170" s="71"/>
      <c r="D170" s="71"/>
      <c r="E170" s="103"/>
      <c r="F170" s="85"/>
      <c r="G170" s="71"/>
      <c r="H170" s="71"/>
      <c r="I170" s="83"/>
      <c r="J170" s="47"/>
      <c r="K170" s="87"/>
    </row>
    <row r="171" spans="1:11" ht="25.5">
      <c r="A171" s="69" t="s">
        <v>92</v>
      </c>
      <c r="B171" s="670"/>
      <c r="C171" s="670"/>
      <c r="D171" s="71" t="s">
        <v>26</v>
      </c>
      <c r="E171" s="71"/>
      <c r="F171" s="85"/>
      <c r="G171" s="71"/>
      <c r="H171" s="71"/>
      <c r="I171" s="47"/>
      <c r="J171" s="47"/>
      <c r="K171" s="87"/>
    </row>
    <row r="172" spans="1:11" ht="25.5">
      <c r="A172" s="69" t="s">
        <v>93</v>
      </c>
      <c r="B172" s="591"/>
      <c r="C172" s="591"/>
      <c r="D172" s="39" t="s">
        <v>94</v>
      </c>
      <c r="E172" s="71"/>
      <c r="F172" s="85"/>
      <c r="G172" s="71"/>
      <c r="H172" s="39"/>
      <c r="I172" s="47"/>
      <c r="J172" s="47"/>
      <c r="K172" s="87"/>
    </row>
    <row r="173" spans="1:11" ht="25.5">
      <c r="A173" s="69" t="s">
        <v>84</v>
      </c>
      <c r="B173" s="591"/>
      <c r="C173" s="591"/>
      <c r="D173" s="6"/>
      <c r="E173" s="71"/>
      <c r="F173" s="85"/>
      <c r="G173" s="71"/>
      <c r="H173" s="39"/>
      <c r="I173" s="47"/>
      <c r="J173" s="47"/>
      <c r="K173" s="87"/>
    </row>
    <row r="174" spans="1:11" ht="25.5">
      <c r="A174" s="76" t="s">
        <v>95</v>
      </c>
      <c r="B174" s="616"/>
      <c r="C174" s="616"/>
      <c r="D174" s="19"/>
      <c r="E174" s="80"/>
      <c r="F174" s="85"/>
      <c r="G174" s="71"/>
      <c r="H174" s="39"/>
      <c r="I174" s="47"/>
      <c r="J174" s="47"/>
      <c r="K174" s="87"/>
    </row>
    <row r="175" spans="1:11" ht="25.5">
      <c r="A175" s="102" t="s">
        <v>72</v>
      </c>
      <c r="B175" s="71"/>
      <c r="C175" s="71"/>
      <c r="D175" s="71"/>
      <c r="E175" s="103"/>
      <c r="F175" s="85"/>
      <c r="G175" s="71"/>
      <c r="H175" s="71"/>
      <c r="I175" s="83"/>
      <c r="J175" s="47"/>
      <c r="K175" s="87"/>
    </row>
    <row r="176" spans="1:11" ht="25.5">
      <c r="A176" s="69" t="s">
        <v>92</v>
      </c>
      <c r="B176" s="670"/>
      <c r="C176" s="670"/>
      <c r="D176" s="71" t="s">
        <v>26</v>
      </c>
      <c r="E176" s="71"/>
      <c r="F176" s="85"/>
      <c r="G176" s="71"/>
      <c r="H176" s="71"/>
      <c r="I176" s="47"/>
      <c r="J176" s="47"/>
      <c r="K176" s="87"/>
    </row>
    <row r="177" spans="1:11" ht="25.5">
      <c r="A177" s="69" t="s">
        <v>93</v>
      </c>
      <c r="B177" s="591"/>
      <c r="C177" s="591"/>
      <c r="D177" s="39" t="s">
        <v>94</v>
      </c>
      <c r="E177" s="71"/>
      <c r="F177" s="85"/>
      <c r="G177" s="71"/>
      <c r="H177" s="39"/>
      <c r="I177" s="47"/>
      <c r="J177" s="47"/>
      <c r="K177" s="87"/>
    </row>
    <row r="178" spans="1:11" ht="25.5">
      <c r="A178" s="69" t="s">
        <v>84</v>
      </c>
      <c r="B178" s="591"/>
      <c r="C178" s="591"/>
      <c r="D178" s="6"/>
      <c r="E178" s="71"/>
      <c r="F178" s="85"/>
      <c r="G178" s="71"/>
      <c r="H178" s="39"/>
      <c r="I178" s="47"/>
      <c r="J178" s="47"/>
      <c r="K178" s="87"/>
    </row>
    <row r="179" spans="1:11" ht="25.5">
      <c r="A179" s="76" t="s">
        <v>95</v>
      </c>
      <c r="B179" s="616"/>
      <c r="C179" s="616"/>
      <c r="D179" s="19"/>
      <c r="E179" s="78"/>
      <c r="F179" s="98"/>
      <c r="G179" s="78"/>
      <c r="H179" s="77"/>
      <c r="I179" s="133"/>
      <c r="J179" s="133"/>
      <c r="K179" s="134"/>
    </row>
    <row r="180" spans="1:11" s="28" customFormat="1" ht="23.25">
      <c r="A180" s="16"/>
      <c r="B180" s="6"/>
      <c r="C180" s="6"/>
      <c r="D180" s="6"/>
      <c r="E180" s="16"/>
      <c r="F180" s="16"/>
      <c r="G180" s="16"/>
      <c r="H180" s="6"/>
      <c r="I180" s="44"/>
      <c r="J180" s="44"/>
      <c r="K180" s="44"/>
    </row>
    <row r="181" spans="1:11" s="27" customFormat="1" ht="23.25">
      <c r="A181" s="692" t="s">
        <v>61</v>
      </c>
      <c r="B181" s="692"/>
      <c r="C181" s="692"/>
      <c r="D181" s="692"/>
      <c r="E181" s="692"/>
      <c r="F181" s="692"/>
      <c r="G181" s="692"/>
      <c r="H181" s="692"/>
      <c r="I181" s="692"/>
      <c r="J181" s="692"/>
      <c r="K181" s="692"/>
    </row>
    <row r="182" spans="1:11" s="27" customFormat="1" ht="23.25">
      <c r="A182" s="45" t="s">
        <v>29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</row>
    <row r="183" spans="1:11" ht="42" customHeight="1">
      <c r="A183" s="693" t="s">
        <v>62</v>
      </c>
      <c r="B183" s="694"/>
      <c r="C183" s="733" t="s">
        <v>30</v>
      </c>
      <c r="D183" s="734"/>
      <c r="E183" s="734"/>
      <c r="F183" s="697" t="s">
        <v>31</v>
      </c>
      <c r="G183" s="698"/>
      <c r="H183" s="698"/>
      <c r="I183" s="698"/>
      <c r="J183" s="693" t="s">
        <v>32</v>
      </c>
      <c r="K183" s="694"/>
    </row>
    <row r="184" spans="1:11" ht="24" customHeight="1">
      <c r="A184" s="699" t="s">
        <v>63</v>
      </c>
      <c r="B184" s="700"/>
      <c r="C184" s="701"/>
      <c r="D184" s="702"/>
      <c r="E184" s="702"/>
      <c r="F184" s="703"/>
      <c r="G184" s="704"/>
      <c r="H184" s="704"/>
      <c r="I184" s="704"/>
      <c r="J184" s="705"/>
      <c r="K184" s="706"/>
    </row>
    <row r="185" spans="1:11" ht="24" customHeight="1">
      <c r="A185" s="684"/>
      <c r="B185" s="685"/>
      <c r="C185" s="686"/>
      <c r="D185" s="687"/>
      <c r="E185" s="687"/>
      <c r="F185" s="688"/>
      <c r="G185" s="689"/>
      <c r="H185" s="689"/>
      <c r="I185" s="689"/>
      <c r="J185" s="690"/>
      <c r="K185" s="691"/>
    </row>
    <row r="186" spans="1:11" ht="24" customHeight="1">
      <c r="A186" s="684"/>
      <c r="B186" s="685"/>
      <c r="C186" s="686"/>
      <c r="D186" s="687"/>
      <c r="E186" s="687"/>
      <c r="F186" s="688"/>
      <c r="G186" s="689"/>
      <c r="H186" s="689"/>
      <c r="I186" s="689"/>
      <c r="J186" s="690"/>
      <c r="K186" s="691"/>
    </row>
    <row r="187" spans="1:11" ht="24" customHeight="1">
      <c r="A187" s="684"/>
      <c r="B187" s="685"/>
      <c r="C187" s="686"/>
      <c r="D187" s="687"/>
      <c r="E187" s="687"/>
      <c r="F187" s="688"/>
      <c r="G187" s="689"/>
      <c r="H187" s="689"/>
      <c r="I187" s="689"/>
      <c r="J187" s="690"/>
      <c r="K187" s="691"/>
    </row>
    <row r="188" spans="1:11" ht="24" customHeight="1">
      <c r="A188" s="707"/>
      <c r="B188" s="708"/>
      <c r="C188" s="709"/>
      <c r="D188" s="710"/>
      <c r="E188" s="710"/>
      <c r="F188" s="711"/>
      <c r="G188" s="712"/>
      <c r="H188" s="712"/>
      <c r="I188" s="712"/>
      <c r="J188" s="713"/>
      <c r="K188" s="714"/>
    </row>
    <row r="189" spans="1:11">
      <c r="A189" s="42"/>
      <c r="B189" s="43"/>
      <c r="C189" s="43"/>
      <c r="D189" s="43"/>
      <c r="E189" s="43"/>
      <c r="F189" s="16"/>
      <c r="G189" s="41"/>
      <c r="H189" s="6"/>
      <c r="I189" s="6"/>
      <c r="J189" s="6"/>
      <c r="K189" s="18"/>
    </row>
    <row r="190" spans="1:11">
      <c r="A190" s="42"/>
      <c r="B190" s="43"/>
      <c r="C190" s="43"/>
      <c r="D190" s="43"/>
      <c r="E190" s="43"/>
      <c r="F190" s="16"/>
      <c r="G190" s="41"/>
      <c r="H190" s="6"/>
      <c r="I190" s="6"/>
      <c r="J190" s="6"/>
      <c r="K190" s="18"/>
    </row>
    <row r="191" spans="1:11" ht="24.75">
      <c r="A191" s="69" t="s">
        <v>92</v>
      </c>
      <c r="B191" s="670"/>
      <c r="C191" s="670"/>
      <c r="D191" s="71" t="s">
        <v>27</v>
      </c>
      <c r="E191" s="71"/>
      <c r="F191" s="72" t="s">
        <v>92</v>
      </c>
      <c r="G191" s="670"/>
      <c r="H191" s="670"/>
      <c r="I191" s="670"/>
      <c r="J191" s="670"/>
      <c r="K191" s="73" t="s">
        <v>26</v>
      </c>
    </row>
    <row r="192" spans="1:11" ht="24.75">
      <c r="A192" s="69" t="s">
        <v>93</v>
      </c>
      <c r="B192" s="591"/>
      <c r="C192" s="591"/>
      <c r="D192" s="39" t="s">
        <v>94</v>
      </c>
      <c r="E192" s="39"/>
      <c r="F192" s="72" t="s">
        <v>93</v>
      </c>
      <c r="G192" s="591"/>
      <c r="H192" s="591"/>
      <c r="I192" s="591"/>
      <c r="J192" s="591"/>
      <c r="K192" s="75" t="s">
        <v>94</v>
      </c>
    </row>
    <row r="193" spans="1:11" ht="24.75">
      <c r="A193" s="69" t="s">
        <v>84</v>
      </c>
      <c r="B193" s="591"/>
      <c r="C193" s="591"/>
      <c r="D193" s="39"/>
      <c r="E193" s="39"/>
      <c r="F193" s="72" t="s">
        <v>84</v>
      </c>
      <c r="G193" s="591"/>
      <c r="H193" s="591"/>
      <c r="I193" s="591"/>
      <c r="J193" s="591"/>
      <c r="K193" s="75"/>
    </row>
    <row r="194" spans="1:11" ht="24.75">
      <c r="A194" s="76" t="s">
        <v>95</v>
      </c>
      <c r="B194" s="616"/>
      <c r="C194" s="616"/>
      <c r="D194" s="77"/>
      <c r="E194" s="78"/>
      <c r="F194" s="79" t="s">
        <v>95</v>
      </c>
      <c r="G194" s="616"/>
      <c r="H194" s="616"/>
      <c r="I194" s="616"/>
      <c r="J194" s="616"/>
      <c r="K194" s="80"/>
    </row>
  </sheetData>
  <mergeCells count="193">
    <mergeCell ref="D114:E114"/>
    <mergeCell ref="F114:H114"/>
    <mergeCell ref="I114:K114"/>
    <mergeCell ref="A115:C115"/>
    <mergeCell ref="D115:E115"/>
    <mergeCell ref="F115:H115"/>
    <mergeCell ref="I115:K115"/>
    <mergeCell ref="A83:J83"/>
    <mergeCell ref="A110:C111"/>
    <mergeCell ref="D110:E111"/>
    <mergeCell ref="F110:H111"/>
    <mergeCell ref="I110:K111"/>
    <mergeCell ref="D112:E112"/>
    <mergeCell ref="F112:H112"/>
    <mergeCell ref="I112:K112"/>
    <mergeCell ref="D113:E113"/>
    <mergeCell ref="F113:H113"/>
    <mergeCell ref="I113:K113"/>
    <mergeCell ref="I109:K109"/>
    <mergeCell ref="A107:C107"/>
    <mergeCell ref="D107:E107"/>
    <mergeCell ref="F107:H107"/>
    <mergeCell ref="I107:K107"/>
    <mergeCell ref="I108:K108"/>
    <mergeCell ref="B194:C194"/>
    <mergeCell ref="G194:J194"/>
    <mergeCell ref="B191:C191"/>
    <mergeCell ref="G191:J191"/>
    <mergeCell ref="B192:C192"/>
    <mergeCell ref="G192:J192"/>
    <mergeCell ref="B193:C193"/>
    <mergeCell ref="G193:J193"/>
    <mergeCell ref="A187:B187"/>
    <mergeCell ref="C187:E187"/>
    <mergeCell ref="F187:I187"/>
    <mergeCell ref="J187:K187"/>
    <mergeCell ref="A188:B188"/>
    <mergeCell ref="C188:E188"/>
    <mergeCell ref="F188:I188"/>
    <mergeCell ref="J188:K188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1:K181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B173:C173"/>
    <mergeCell ref="B174:C174"/>
    <mergeCell ref="B176:C176"/>
    <mergeCell ref="B177:C177"/>
    <mergeCell ref="B178:C178"/>
    <mergeCell ref="B179:C179"/>
    <mergeCell ref="B166:C166"/>
    <mergeCell ref="B167:C167"/>
    <mergeCell ref="B168:C168"/>
    <mergeCell ref="B169:C169"/>
    <mergeCell ref="B171:C171"/>
    <mergeCell ref="B172:C172"/>
    <mergeCell ref="B147:C147"/>
    <mergeCell ref="A148:B148"/>
    <mergeCell ref="H159:J159"/>
    <mergeCell ref="H160:J160"/>
    <mergeCell ref="H161:J161"/>
    <mergeCell ref="H162:J162"/>
    <mergeCell ref="A140:K140"/>
    <mergeCell ref="A141:D141"/>
    <mergeCell ref="F141:K141"/>
    <mergeCell ref="B144:C144"/>
    <mergeCell ref="B145:C145"/>
    <mergeCell ref="B146:C146"/>
    <mergeCell ref="A125:K125"/>
    <mergeCell ref="A126:K126"/>
    <mergeCell ref="A127:D127"/>
    <mergeCell ref="F127:K127"/>
    <mergeCell ref="A136:E136"/>
    <mergeCell ref="F136:K136"/>
    <mergeCell ref="A124:H124"/>
    <mergeCell ref="I124:K124"/>
    <mergeCell ref="I122:K122"/>
    <mergeCell ref="I123:K123"/>
    <mergeCell ref="D121:E121"/>
    <mergeCell ref="F121:H121"/>
    <mergeCell ref="I121:K121"/>
    <mergeCell ref="A122:H122"/>
    <mergeCell ref="A123:H123"/>
    <mergeCell ref="I118:K118"/>
    <mergeCell ref="I119:K119"/>
    <mergeCell ref="A116:C116"/>
    <mergeCell ref="D116:E116"/>
    <mergeCell ref="F116:H116"/>
    <mergeCell ref="I116:K116"/>
    <mergeCell ref="I117:K117"/>
    <mergeCell ref="A117:H117"/>
    <mergeCell ref="A118:H118"/>
    <mergeCell ref="A119:C119"/>
    <mergeCell ref="D119:E119"/>
    <mergeCell ref="F119:H119"/>
    <mergeCell ref="D120:E120"/>
    <mergeCell ref="F120:H120"/>
    <mergeCell ref="I120:K120"/>
    <mergeCell ref="A108:H108"/>
    <mergeCell ref="A109:H109"/>
    <mergeCell ref="A105:C105"/>
    <mergeCell ref="D105:E105"/>
    <mergeCell ref="F105:H105"/>
    <mergeCell ref="I105:K105"/>
    <mergeCell ref="A106:C106"/>
    <mergeCell ref="D106:E106"/>
    <mergeCell ref="F106:H106"/>
    <mergeCell ref="I106:K106"/>
    <mergeCell ref="B89:C89"/>
    <mergeCell ref="G89:J89"/>
    <mergeCell ref="A103:C104"/>
    <mergeCell ref="D103:E104"/>
    <mergeCell ref="F103:H104"/>
    <mergeCell ref="I103:K104"/>
    <mergeCell ref="B85:C85"/>
    <mergeCell ref="G85:J85"/>
    <mergeCell ref="C22:H22"/>
    <mergeCell ref="I22:K22"/>
    <mergeCell ref="B86:C86"/>
    <mergeCell ref="G86:J86"/>
    <mergeCell ref="B87:C87"/>
    <mergeCell ref="G87:J87"/>
    <mergeCell ref="A53:B54"/>
    <mergeCell ref="C53:C54"/>
    <mergeCell ref="D53:D54"/>
    <mergeCell ref="E53:I53"/>
    <mergeCell ref="J53:J54"/>
    <mergeCell ref="K53:K54"/>
    <mergeCell ref="E30:I30"/>
    <mergeCell ref="C23:H23"/>
    <mergeCell ref="I23:K23"/>
    <mergeCell ref="A26:B27"/>
    <mergeCell ref="C26:C27"/>
    <mergeCell ref="D26:D27"/>
    <mergeCell ref="E26:I26"/>
    <mergeCell ref="J26:J27"/>
    <mergeCell ref="K26:K27"/>
    <mergeCell ref="A1:K1"/>
    <mergeCell ref="A2:K2"/>
    <mergeCell ref="A14:B15"/>
    <mergeCell ref="C14:H14"/>
    <mergeCell ref="I14:K15"/>
    <mergeCell ref="C15:H15"/>
    <mergeCell ref="C20:H20"/>
    <mergeCell ref="I20:K20"/>
    <mergeCell ref="C21:H21"/>
    <mergeCell ref="I21:K21"/>
    <mergeCell ref="C17:H17"/>
    <mergeCell ref="I17:K17"/>
    <mergeCell ref="C18:H18"/>
    <mergeCell ref="I18:K18"/>
    <mergeCell ref="C16:H16"/>
    <mergeCell ref="I16:K16"/>
    <mergeCell ref="C19:H19"/>
    <mergeCell ref="I19:K19"/>
    <mergeCell ref="E32:I32"/>
    <mergeCell ref="E37:I37"/>
    <mergeCell ref="E38:I39"/>
    <mergeCell ref="E41:I41"/>
    <mergeCell ref="E44:E45"/>
    <mergeCell ref="F44:F45"/>
    <mergeCell ref="G44:G45"/>
    <mergeCell ref="H44:H45"/>
    <mergeCell ref="I44:I45"/>
    <mergeCell ref="B88:C88"/>
    <mergeCell ref="G88:J88"/>
    <mergeCell ref="J77:J78"/>
    <mergeCell ref="K77:K78"/>
    <mergeCell ref="E57:E58"/>
    <mergeCell ref="F57:F58"/>
    <mergeCell ref="G57:G58"/>
    <mergeCell ref="H57:H58"/>
    <mergeCell ref="I57:I58"/>
    <mergeCell ref="A65:B65"/>
    <mergeCell ref="A67:B67"/>
    <mergeCell ref="A77:B78"/>
    <mergeCell ref="C77:C78"/>
    <mergeCell ref="D77:D78"/>
    <mergeCell ref="E77:I77"/>
    <mergeCell ref="A64:B6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3" max="16383" man="1"/>
    <brk id="101" max="16383" man="1"/>
    <brk id="124" max="16383" man="1"/>
    <brk id="18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65"/>
  <sheetViews>
    <sheetView view="pageBreakPreview" zoomScale="80" zoomScaleNormal="70" zoomScaleSheetLayoutView="80" workbookViewId="0">
      <selection activeCell="C17" sqref="C17:H17"/>
    </sheetView>
  </sheetViews>
  <sheetFormatPr defaultColWidth="9.140625" defaultRowHeight="22.5"/>
  <cols>
    <col min="1" max="1" width="36.85546875" style="3" customWidth="1"/>
    <col min="2" max="2" width="31.5703125" style="3" customWidth="1"/>
    <col min="3" max="3" width="12.85546875" style="3" customWidth="1"/>
    <col min="4" max="4" width="15.140625" style="3" customWidth="1"/>
    <col min="5" max="9" width="14.28515625" style="3" customWidth="1"/>
    <col min="10" max="10" width="9.28515625" style="3" customWidth="1"/>
    <col min="11" max="11" width="14.5703125" style="3" customWidth="1"/>
    <col min="12" max="16384" width="9.140625" style="3"/>
  </cols>
  <sheetData>
    <row r="1" spans="1:17" ht="26.25">
      <c r="A1" s="617" t="s">
        <v>76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spans="1:17" s="2" customFormat="1" ht="26.25">
      <c r="A2" s="730" t="s">
        <v>235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31"/>
      <c r="M2" s="31"/>
      <c r="N2" s="31"/>
      <c r="O2" s="31"/>
      <c r="P2" s="31"/>
      <c r="Q2" s="31"/>
    </row>
    <row r="3" spans="1:17" ht="26.25">
      <c r="A3" s="48" t="s">
        <v>0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7" ht="26.25">
      <c r="A4" s="48" t="s">
        <v>1</v>
      </c>
      <c r="B4" s="50" t="s">
        <v>81</v>
      </c>
      <c r="C4" s="51"/>
      <c r="D4" s="49"/>
      <c r="E4" s="51"/>
      <c r="F4" s="50" t="s">
        <v>82</v>
      </c>
      <c r="G4" s="49"/>
      <c r="H4" s="49"/>
      <c r="I4" s="49"/>
      <c r="J4" s="49"/>
      <c r="K4" s="49"/>
    </row>
    <row r="5" spans="1:17" ht="26.25">
      <c r="A5" s="48" t="s">
        <v>83</v>
      </c>
      <c r="B5" s="138"/>
      <c r="C5" s="49"/>
      <c r="D5" s="49"/>
      <c r="E5" s="51"/>
      <c r="F5" s="48" t="s">
        <v>84</v>
      </c>
      <c r="G5" s="49"/>
      <c r="H5" s="138"/>
      <c r="I5" s="52"/>
      <c r="J5" s="52"/>
      <c r="K5" s="49"/>
    </row>
    <row r="6" spans="1:17" ht="26.25">
      <c r="A6" s="53" t="s">
        <v>85</v>
      </c>
      <c r="B6" s="139"/>
      <c r="C6" s="54"/>
      <c r="D6" s="55"/>
      <c r="E6" s="51"/>
      <c r="F6" s="50" t="s">
        <v>197</v>
      </c>
      <c r="G6" s="50"/>
      <c r="H6" s="50"/>
      <c r="I6" s="50"/>
      <c r="J6" s="49"/>
      <c r="K6" s="49"/>
    </row>
    <row r="7" spans="1:17" ht="26.25">
      <c r="A7" s="53" t="s">
        <v>86</v>
      </c>
      <c r="B7" s="140"/>
      <c r="C7" s="56" t="s">
        <v>87</v>
      </c>
      <c r="D7" s="137"/>
      <c r="E7" s="51" t="s">
        <v>88</v>
      </c>
      <c r="F7" s="53" t="s">
        <v>89</v>
      </c>
      <c r="G7" s="50"/>
      <c r="H7" s="138"/>
      <c r="I7" s="57"/>
      <c r="J7" s="52"/>
      <c r="K7" s="49"/>
    </row>
    <row r="8" spans="1:17" ht="25.5">
      <c r="A8" s="40" t="s">
        <v>90</v>
      </c>
      <c r="B8" s="141"/>
      <c r="C8" s="58"/>
      <c r="D8" s="37"/>
      <c r="E8" s="37"/>
      <c r="F8" s="37"/>
      <c r="G8" s="37"/>
      <c r="H8" s="37"/>
      <c r="I8" s="37"/>
      <c r="J8" s="36"/>
      <c r="K8" s="36"/>
    </row>
    <row r="9" spans="1:17" ht="26.25">
      <c r="A9" s="48" t="s">
        <v>26</v>
      </c>
      <c r="B9" s="138"/>
      <c r="C9" s="52"/>
      <c r="D9" s="49"/>
      <c r="E9" s="51"/>
      <c r="F9" s="48" t="s">
        <v>84</v>
      </c>
      <c r="G9" s="59"/>
      <c r="H9" s="138"/>
      <c r="I9" s="52"/>
      <c r="J9" s="52"/>
      <c r="K9" s="49"/>
    </row>
    <row r="10" spans="1:17" ht="25.5">
      <c r="A10" s="35" t="s">
        <v>55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</row>
    <row r="11" spans="1:17" ht="23.25" customHeight="1">
      <c r="A11" s="618" t="s">
        <v>4</v>
      </c>
      <c r="B11" s="619"/>
      <c r="C11" s="622" t="s">
        <v>302</v>
      </c>
      <c r="D11" s="623"/>
      <c r="E11" s="623"/>
      <c r="F11" s="623"/>
      <c r="G11" s="623"/>
      <c r="H11" s="624"/>
      <c r="I11" s="618" t="s">
        <v>5</v>
      </c>
      <c r="J11" s="625"/>
      <c r="K11" s="619"/>
    </row>
    <row r="12" spans="1:17" ht="23.25" customHeight="1">
      <c r="A12" s="620"/>
      <c r="B12" s="621"/>
      <c r="C12" s="627" t="s">
        <v>91</v>
      </c>
      <c r="D12" s="628"/>
      <c r="E12" s="628"/>
      <c r="F12" s="628"/>
      <c r="G12" s="628"/>
      <c r="H12" s="629"/>
      <c r="I12" s="620"/>
      <c r="J12" s="626"/>
      <c r="K12" s="621"/>
    </row>
    <row r="13" spans="1:17" ht="25.5">
      <c r="A13" s="60" t="s">
        <v>6</v>
      </c>
      <c r="B13" s="61"/>
      <c r="C13" s="630" t="s">
        <v>303</v>
      </c>
      <c r="D13" s="631"/>
      <c r="E13" s="631"/>
      <c r="F13" s="631"/>
      <c r="G13" s="631"/>
      <c r="H13" s="632"/>
      <c r="I13" s="633"/>
      <c r="J13" s="633"/>
      <c r="K13" s="634"/>
    </row>
    <row r="14" spans="1:17" ht="25.5">
      <c r="A14" s="60" t="s">
        <v>167</v>
      </c>
      <c r="B14" s="61"/>
      <c r="C14" s="630" t="s">
        <v>303</v>
      </c>
      <c r="D14" s="631"/>
      <c r="E14" s="631"/>
      <c r="F14" s="631"/>
      <c r="G14" s="631"/>
      <c r="H14" s="632"/>
      <c r="I14" s="633"/>
      <c r="J14" s="633"/>
      <c r="K14" s="634"/>
    </row>
    <row r="15" spans="1:17" ht="25.5">
      <c r="A15" s="60" t="s">
        <v>168</v>
      </c>
      <c r="B15" s="61"/>
      <c r="C15" s="630" t="s">
        <v>303</v>
      </c>
      <c r="D15" s="631"/>
      <c r="E15" s="631"/>
      <c r="F15" s="631"/>
      <c r="G15" s="631"/>
      <c r="H15" s="632"/>
      <c r="I15" s="633"/>
      <c r="J15" s="633"/>
      <c r="K15" s="634"/>
    </row>
    <row r="16" spans="1:17" ht="25.5">
      <c r="A16" s="60" t="s">
        <v>7</v>
      </c>
      <c r="B16" s="61"/>
      <c r="C16" s="630" t="s">
        <v>303</v>
      </c>
      <c r="D16" s="631"/>
      <c r="E16" s="631"/>
      <c r="F16" s="631"/>
      <c r="G16" s="631"/>
      <c r="H16" s="632"/>
      <c r="I16" s="633"/>
      <c r="J16" s="633"/>
      <c r="K16" s="634"/>
    </row>
    <row r="17" spans="1:12" ht="25.5">
      <c r="A17" s="62" t="s">
        <v>8</v>
      </c>
      <c r="B17" s="63"/>
      <c r="C17" s="630" t="s">
        <v>303</v>
      </c>
      <c r="D17" s="631"/>
      <c r="E17" s="631"/>
      <c r="F17" s="631"/>
      <c r="G17" s="631"/>
      <c r="H17" s="632"/>
      <c r="I17" s="633"/>
      <c r="J17" s="633"/>
      <c r="K17" s="634"/>
    </row>
    <row r="18" spans="1:12" ht="25.5">
      <c r="A18" s="62" t="s">
        <v>9</v>
      </c>
      <c r="B18" s="63"/>
      <c r="C18" s="630" t="s">
        <v>303</v>
      </c>
      <c r="D18" s="631"/>
      <c r="E18" s="631"/>
      <c r="F18" s="631"/>
      <c r="G18" s="631"/>
      <c r="H18" s="632"/>
      <c r="I18" s="633"/>
      <c r="J18" s="633"/>
      <c r="K18" s="634"/>
    </row>
    <row r="19" spans="1:12" ht="25.5">
      <c r="A19" s="64" t="s">
        <v>10</v>
      </c>
      <c r="B19" s="65"/>
      <c r="C19" s="630" t="s">
        <v>303</v>
      </c>
      <c r="D19" s="631"/>
      <c r="E19" s="631"/>
      <c r="F19" s="631"/>
      <c r="G19" s="631"/>
      <c r="H19" s="632"/>
      <c r="I19" s="633"/>
      <c r="J19" s="633"/>
      <c r="K19" s="634"/>
    </row>
    <row r="20" spans="1:12" ht="25.5">
      <c r="A20" s="66" t="s">
        <v>11</v>
      </c>
      <c r="B20" s="67"/>
      <c r="C20" s="630" t="s">
        <v>303</v>
      </c>
      <c r="D20" s="631"/>
      <c r="E20" s="631"/>
      <c r="F20" s="631"/>
      <c r="G20" s="631"/>
      <c r="H20" s="632"/>
      <c r="I20" s="633"/>
      <c r="J20" s="633"/>
      <c r="K20" s="634"/>
    </row>
    <row r="21" spans="1:12" ht="23.2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A22" s="4" t="s">
        <v>77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>
      <c r="A23" s="659" t="s">
        <v>56</v>
      </c>
      <c r="B23" s="660"/>
      <c r="C23" s="635" t="s">
        <v>237</v>
      </c>
      <c r="D23" s="664" t="s">
        <v>69</v>
      </c>
      <c r="E23" s="666" t="s">
        <v>37</v>
      </c>
      <c r="F23" s="667"/>
      <c r="G23" s="667"/>
      <c r="H23" s="667"/>
      <c r="I23" s="667"/>
      <c r="J23" s="668" t="s">
        <v>12</v>
      </c>
      <c r="K23" s="635" t="s">
        <v>74</v>
      </c>
    </row>
    <row r="24" spans="1:12" s="7" customFormat="1" ht="40.5" customHeight="1">
      <c r="A24" s="661"/>
      <c r="B24" s="662"/>
      <c r="C24" s="663"/>
      <c r="D24" s="665"/>
      <c r="E24" s="489" t="s">
        <v>64</v>
      </c>
      <c r="F24" s="489" t="s">
        <v>65</v>
      </c>
      <c r="G24" s="489" t="s">
        <v>66</v>
      </c>
      <c r="H24" s="490" t="s">
        <v>67</v>
      </c>
      <c r="I24" s="491" t="s">
        <v>68</v>
      </c>
      <c r="J24" s="669"/>
      <c r="K24" s="636"/>
    </row>
    <row r="25" spans="1:12" s="7" customFormat="1" ht="21">
      <c r="A25" s="142" t="s">
        <v>114</v>
      </c>
      <c r="B25" s="143"/>
      <c r="C25" s="143"/>
      <c r="D25" s="144"/>
      <c r="E25" s="144"/>
      <c r="F25" s="144"/>
      <c r="G25" s="144"/>
      <c r="H25" s="144"/>
      <c r="I25" s="144"/>
      <c r="J25" s="144"/>
      <c r="K25" s="145"/>
    </row>
    <row r="26" spans="1:12" s="7" customFormat="1" ht="21.75" customHeight="1">
      <c r="A26" s="146" t="s">
        <v>115</v>
      </c>
      <c r="B26" s="147"/>
      <c r="C26" s="147"/>
      <c r="D26" s="148"/>
      <c r="E26" s="149"/>
      <c r="F26" s="149"/>
      <c r="G26" s="149"/>
      <c r="H26" s="149"/>
      <c r="I26" s="150"/>
      <c r="J26" s="151"/>
      <c r="K26" s="152"/>
    </row>
    <row r="27" spans="1:12" s="158" customFormat="1" ht="20.25" customHeight="1">
      <c r="A27" s="153" t="s">
        <v>116</v>
      </c>
      <c r="B27" s="154"/>
      <c r="C27" s="259">
        <v>3</v>
      </c>
      <c r="D27" s="155" t="s">
        <v>2</v>
      </c>
      <c r="E27" s="637" t="s">
        <v>35</v>
      </c>
      <c r="F27" s="638"/>
      <c r="G27" s="638"/>
      <c r="H27" s="638"/>
      <c r="I27" s="639"/>
      <c r="J27" s="260"/>
      <c r="K27" s="285">
        <f>(C27*J27)/5</f>
        <v>0</v>
      </c>
      <c r="L27" s="158" t="s">
        <v>238</v>
      </c>
    </row>
    <row r="28" spans="1:12" s="158" customFormat="1" ht="20.25" customHeight="1">
      <c r="A28" s="246" t="s">
        <v>151</v>
      </c>
      <c r="B28" s="159"/>
      <c r="C28" s="262">
        <v>3</v>
      </c>
      <c r="D28" s="247" t="s">
        <v>2</v>
      </c>
      <c r="E28" s="248" t="s">
        <v>178</v>
      </c>
      <c r="F28" s="248" t="s">
        <v>179</v>
      </c>
      <c r="G28" s="248" t="s">
        <v>180</v>
      </c>
      <c r="H28" s="248" t="s">
        <v>181</v>
      </c>
      <c r="I28" s="248" t="s">
        <v>182</v>
      </c>
      <c r="J28" s="263"/>
      <c r="K28" s="264">
        <f>(C28*J28)/5</f>
        <v>0</v>
      </c>
      <c r="L28" s="401" t="s">
        <v>239</v>
      </c>
    </row>
    <row r="29" spans="1:12" s="158" customFormat="1" ht="21.75" customHeight="1">
      <c r="A29" s="268" t="s">
        <v>117</v>
      </c>
      <c r="B29" s="164"/>
      <c r="C29" s="269">
        <v>3</v>
      </c>
      <c r="D29" s="469" t="s">
        <v>304</v>
      </c>
      <c r="E29" s="640" t="s">
        <v>35</v>
      </c>
      <c r="F29" s="641"/>
      <c r="G29" s="641"/>
      <c r="H29" s="641"/>
      <c r="I29" s="642"/>
      <c r="J29" s="263"/>
      <c r="K29" s="264">
        <f>(C29*J29)/5</f>
        <v>0</v>
      </c>
      <c r="L29" s="158" t="s">
        <v>238</v>
      </c>
    </row>
    <row r="30" spans="1:12" s="158" customFormat="1" ht="20.25" customHeight="1">
      <c r="A30" s="268" t="s">
        <v>38</v>
      </c>
      <c r="B30" s="159"/>
      <c r="C30" s="270">
        <v>1</v>
      </c>
      <c r="D30" s="271" t="s">
        <v>2</v>
      </c>
      <c r="E30" s="271" t="s">
        <v>39</v>
      </c>
      <c r="F30" s="271" t="s">
        <v>39</v>
      </c>
      <c r="G30" s="271" t="s">
        <v>40</v>
      </c>
      <c r="H30" s="271" t="s">
        <v>39</v>
      </c>
      <c r="I30" s="271" t="s">
        <v>39</v>
      </c>
      <c r="J30" s="263"/>
      <c r="K30" s="264">
        <f>(C30*J30)/5</f>
        <v>0</v>
      </c>
      <c r="L30" s="158" t="s">
        <v>240</v>
      </c>
    </row>
    <row r="31" spans="1:12" s="158" customFormat="1" ht="26.25" customHeight="1">
      <c r="A31" s="272"/>
      <c r="B31" s="161"/>
      <c r="C31" s="273"/>
      <c r="D31" s="274"/>
      <c r="E31" s="274" t="s">
        <v>41</v>
      </c>
      <c r="F31" s="274" t="s">
        <v>41</v>
      </c>
      <c r="G31" s="274" t="s">
        <v>41</v>
      </c>
      <c r="H31" s="274" t="s">
        <v>41</v>
      </c>
      <c r="I31" s="274" t="s">
        <v>41</v>
      </c>
      <c r="J31" s="266"/>
      <c r="K31" s="267"/>
    </row>
    <row r="32" spans="1:12" s="158" customFormat="1" ht="21.6" customHeight="1">
      <c r="A32" s="275"/>
      <c r="B32" s="166"/>
      <c r="C32" s="276"/>
      <c r="D32" s="277"/>
      <c r="E32" s="277" t="s">
        <v>42</v>
      </c>
      <c r="F32" s="277" t="s">
        <v>43</v>
      </c>
      <c r="G32" s="277" t="s">
        <v>44</v>
      </c>
      <c r="H32" s="277" t="s">
        <v>45</v>
      </c>
      <c r="I32" s="277" t="s">
        <v>46</v>
      </c>
      <c r="J32" s="278"/>
      <c r="K32" s="279"/>
      <c r="L32" s="33" t="s">
        <v>70</v>
      </c>
    </row>
    <row r="33" spans="1:13" s="158" customFormat="1" ht="23.25">
      <c r="A33" s="280" t="s">
        <v>118</v>
      </c>
      <c r="B33" s="167"/>
      <c r="C33" s="281"/>
      <c r="D33" s="168"/>
      <c r="E33" s="169"/>
      <c r="F33" s="170"/>
      <c r="G33" s="170"/>
      <c r="H33" s="170"/>
      <c r="I33" s="170"/>
      <c r="J33" s="282"/>
      <c r="K33" s="283"/>
    </row>
    <row r="34" spans="1:13" s="158" customFormat="1">
      <c r="A34" s="163" t="s">
        <v>119</v>
      </c>
      <c r="B34" s="171"/>
      <c r="C34" s="259">
        <v>2</v>
      </c>
      <c r="D34" s="155" t="s">
        <v>33</v>
      </c>
      <c r="E34" s="643" t="s">
        <v>36</v>
      </c>
      <c r="F34" s="644"/>
      <c r="G34" s="644"/>
      <c r="H34" s="644"/>
      <c r="I34" s="645"/>
      <c r="J34" s="284">
        <f>L34*5/100</f>
        <v>0</v>
      </c>
      <c r="K34" s="285">
        <f>(C34*J34)/5</f>
        <v>0</v>
      </c>
      <c r="L34" s="34"/>
      <c r="M34" s="158" t="s">
        <v>241</v>
      </c>
    </row>
    <row r="35" spans="1:13" s="158" customFormat="1">
      <c r="A35" s="246" t="s">
        <v>169</v>
      </c>
      <c r="B35" s="172"/>
      <c r="C35" s="269">
        <v>4</v>
      </c>
      <c r="D35" s="160" t="s">
        <v>2</v>
      </c>
      <c r="E35" s="646" t="s">
        <v>35</v>
      </c>
      <c r="F35" s="647"/>
      <c r="G35" s="647"/>
      <c r="H35" s="647"/>
      <c r="I35" s="648"/>
      <c r="J35" s="263"/>
      <c r="K35" s="264">
        <f>(C35*J35)/5</f>
        <v>0</v>
      </c>
      <c r="L35" s="158" t="s">
        <v>242</v>
      </c>
    </row>
    <row r="36" spans="1:13" s="158" customFormat="1">
      <c r="A36" s="272" t="s">
        <v>120</v>
      </c>
      <c r="B36" s="32"/>
      <c r="C36" s="286"/>
      <c r="D36" s="162"/>
      <c r="E36" s="649"/>
      <c r="F36" s="650"/>
      <c r="G36" s="650"/>
      <c r="H36" s="650"/>
      <c r="I36" s="651"/>
      <c r="J36" s="266"/>
      <c r="K36" s="287"/>
    </row>
    <row r="37" spans="1:13" s="158" customFormat="1">
      <c r="A37" s="163" t="s">
        <v>184</v>
      </c>
      <c r="B37" s="154"/>
      <c r="C37" s="259"/>
      <c r="D37" s="155"/>
      <c r="E37" s="288"/>
      <c r="F37" s="289"/>
      <c r="G37" s="289"/>
      <c r="H37" s="289"/>
      <c r="I37" s="290"/>
      <c r="J37" s="291"/>
      <c r="K37" s="292"/>
    </row>
    <row r="38" spans="1:13" s="158" customFormat="1">
      <c r="A38" s="174" t="s">
        <v>121</v>
      </c>
      <c r="B38" s="175"/>
      <c r="C38" s="293">
        <v>4</v>
      </c>
      <c r="D38" s="176" t="s">
        <v>34</v>
      </c>
      <c r="E38" s="652" t="s">
        <v>36</v>
      </c>
      <c r="F38" s="653"/>
      <c r="G38" s="653"/>
      <c r="H38" s="653"/>
      <c r="I38" s="654"/>
      <c r="J38" s="294"/>
      <c r="K38" s="295">
        <f>(C38*J38)/5</f>
        <v>0</v>
      </c>
      <c r="L38" s="158" t="s">
        <v>243</v>
      </c>
    </row>
    <row r="39" spans="1:13" s="158" customFormat="1" ht="23.25">
      <c r="A39" s="251" t="s">
        <v>170</v>
      </c>
      <c r="B39" s="177"/>
      <c r="C39" s="177"/>
      <c r="D39" s="178"/>
      <c r="E39" s="178"/>
      <c r="F39" s="178"/>
      <c r="G39" s="178"/>
      <c r="H39" s="178"/>
      <c r="I39" s="179"/>
      <c r="J39" s="180"/>
      <c r="K39" s="181"/>
      <c r="L39" s="33"/>
    </row>
    <row r="40" spans="1:13" s="7" customFormat="1" ht="21.6" customHeight="1">
      <c r="A40" s="252" t="s">
        <v>171</v>
      </c>
      <c r="B40" s="182"/>
      <c r="C40" s="182"/>
      <c r="D40" s="183"/>
      <c r="E40" s="183"/>
      <c r="F40" s="183"/>
      <c r="G40" s="183"/>
      <c r="H40" s="183"/>
      <c r="I40" s="184"/>
      <c r="J40" s="185"/>
      <c r="K40" s="186"/>
    </row>
    <row r="41" spans="1:13" s="7" customFormat="1" ht="24.75" customHeight="1">
      <c r="A41" s="332" t="s">
        <v>185</v>
      </c>
      <c r="B41" s="229"/>
      <c r="C41" s="333">
        <v>5</v>
      </c>
      <c r="D41" s="334" t="s">
        <v>2</v>
      </c>
      <c r="E41" s="655" t="s">
        <v>244</v>
      </c>
      <c r="F41" s="655" t="s">
        <v>245</v>
      </c>
      <c r="G41" s="657" t="s">
        <v>246</v>
      </c>
      <c r="H41" s="657" t="s">
        <v>247</v>
      </c>
      <c r="I41" s="657" t="s">
        <v>248</v>
      </c>
      <c r="J41" s="335"/>
      <c r="K41" s="336">
        <f>(C41*J41)/5</f>
        <v>0</v>
      </c>
      <c r="L41" s="401" t="s">
        <v>249</v>
      </c>
    </row>
    <row r="42" spans="1:13" s="7" customFormat="1" ht="108" customHeight="1">
      <c r="A42" s="473" t="s">
        <v>250</v>
      </c>
      <c r="B42" s="474"/>
      <c r="C42" s="475"/>
      <c r="D42" s="476"/>
      <c r="E42" s="656"/>
      <c r="F42" s="656"/>
      <c r="G42" s="658"/>
      <c r="H42" s="658"/>
      <c r="I42" s="658"/>
      <c r="J42" s="291"/>
      <c r="K42" s="296"/>
      <c r="L42" s="402"/>
    </row>
    <row r="43" spans="1:13" s="7" customFormat="1" ht="21.6" customHeight="1">
      <c r="A43" s="403" t="s">
        <v>172</v>
      </c>
      <c r="B43" s="191"/>
      <c r="C43" s="286"/>
      <c r="D43" s="162"/>
      <c r="E43" s="470"/>
      <c r="F43" s="470"/>
      <c r="G43" s="408"/>
      <c r="H43" s="470"/>
      <c r="I43" s="470"/>
      <c r="J43" s="471"/>
      <c r="K43" s="472"/>
      <c r="L43" s="33"/>
    </row>
    <row r="44" spans="1:13" s="7" customFormat="1" ht="21.6" customHeight="1">
      <c r="A44" s="299" t="s">
        <v>187</v>
      </c>
      <c r="B44" s="298"/>
      <c r="C44" s="300">
        <v>5</v>
      </c>
      <c r="D44" s="250" t="s">
        <v>2</v>
      </c>
      <c r="E44" s="250" t="s">
        <v>152</v>
      </c>
      <c r="F44" s="250" t="s">
        <v>153</v>
      </c>
      <c r="G44" s="250" t="s">
        <v>154</v>
      </c>
      <c r="H44" s="250" t="s">
        <v>155</v>
      </c>
      <c r="I44" s="250" t="s">
        <v>156</v>
      </c>
      <c r="J44" s="367"/>
      <c r="K44" s="368">
        <f>(C44*J44)/5</f>
        <v>0</v>
      </c>
      <c r="L44" s="33" t="s">
        <v>70</v>
      </c>
    </row>
    <row r="45" spans="1:13" s="7" customFormat="1" ht="21.6" customHeight="1">
      <c r="A45" s="403" t="s">
        <v>251</v>
      </c>
      <c r="B45" s="298"/>
      <c r="C45" s="300"/>
      <c r="D45" s="249"/>
      <c r="E45" s="249"/>
      <c r="F45" s="249"/>
      <c r="G45" s="249"/>
      <c r="H45" s="249"/>
      <c r="I45" s="249"/>
      <c r="J45" s="291"/>
      <c r="K45" s="296"/>
      <c r="L45" s="165"/>
    </row>
    <row r="46" spans="1:13" s="7" customFormat="1" ht="21.6" customHeight="1">
      <c r="A46" s="370" t="s">
        <v>188</v>
      </c>
      <c r="B46" s="302"/>
      <c r="C46" s="303">
        <v>5</v>
      </c>
      <c r="D46" s="223" t="s">
        <v>252</v>
      </c>
      <c r="E46" s="224" t="s">
        <v>253</v>
      </c>
      <c r="F46" s="224" t="s">
        <v>254</v>
      </c>
      <c r="G46" s="404" t="s">
        <v>255</v>
      </c>
      <c r="H46" s="224" t="s">
        <v>256</v>
      </c>
      <c r="I46" s="224"/>
      <c r="J46" s="304">
        <f>L46*5/100</f>
        <v>0</v>
      </c>
      <c r="K46" s="305">
        <f>(C46*J46)/5</f>
        <v>0</v>
      </c>
      <c r="L46" s="34"/>
      <c r="M46" s="7" t="s">
        <v>316</v>
      </c>
    </row>
    <row r="47" spans="1:13" s="7" customFormat="1" ht="21.6" customHeight="1">
      <c r="A47" s="477" t="s">
        <v>189</v>
      </c>
      <c r="B47" s="478"/>
      <c r="C47" s="479"/>
      <c r="D47" s="480"/>
      <c r="E47" s="481"/>
      <c r="F47" s="481"/>
      <c r="G47" s="482"/>
      <c r="H47" s="481"/>
      <c r="I47" s="481"/>
      <c r="J47" s="483"/>
      <c r="K47" s="484"/>
      <c r="L47" s="165"/>
    </row>
    <row r="48" spans="1:13" s="7" customFormat="1" ht="20.25">
      <c r="A48" s="32"/>
      <c r="B48" s="8"/>
      <c r="C48" s="1"/>
      <c r="D48" s="9"/>
      <c r="E48" s="8"/>
      <c r="F48" s="8"/>
      <c r="G48" s="8"/>
      <c r="H48" s="8"/>
      <c r="I48" s="8"/>
      <c r="J48" s="10"/>
      <c r="K48" s="10"/>
    </row>
    <row r="49" spans="1:13" s="7" customFormat="1" ht="21.75" customHeight="1">
      <c r="A49" s="659" t="s">
        <v>56</v>
      </c>
      <c r="B49" s="660"/>
      <c r="C49" s="635" t="s">
        <v>237</v>
      </c>
      <c r="D49" s="664" t="s">
        <v>69</v>
      </c>
      <c r="E49" s="666" t="s">
        <v>37</v>
      </c>
      <c r="F49" s="667"/>
      <c r="G49" s="667"/>
      <c r="H49" s="667"/>
      <c r="I49" s="667"/>
      <c r="J49" s="668" t="s">
        <v>12</v>
      </c>
      <c r="K49" s="635" t="s">
        <v>165</v>
      </c>
    </row>
    <row r="50" spans="1:13" s="7" customFormat="1" ht="43.5" customHeight="1">
      <c r="A50" s="661"/>
      <c r="B50" s="662"/>
      <c r="C50" s="671"/>
      <c r="D50" s="665"/>
      <c r="E50" s="489" t="s">
        <v>64</v>
      </c>
      <c r="F50" s="489" t="s">
        <v>65</v>
      </c>
      <c r="G50" s="489" t="s">
        <v>66</v>
      </c>
      <c r="H50" s="490" t="s">
        <v>67</v>
      </c>
      <c r="I50" s="491" t="s">
        <v>68</v>
      </c>
      <c r="J50" s="669"/>
      <c r="K50" s="636"/>
    </row>
    <row r="51" spans="1:13" s="7" customFormat="1" ht="21.6" customHeight="1">
      <c r="A51" s="297" t="s">
        <v>173</v>
      </c>
      <c r="B51" s="254"/>
      <c r="C51" s="269"/>
      <c r="D51" s="220"/>
      <c r="E51" s="189"/>
      <c r="F51" s="189"/>
      <c r="G51" s="255"/>
      <c r="H51" s="256"/>
      <c r="I51" s="256"/>
      <c r="J51" s="309"/>
      <c r="K51" s="310"/>
      <c r="L51" s="165"/>
    </row>
    <row r="52" spans="1:13" s="7" customFormat="1" ht="21.6" customHeight="1">
      <c r="A52" s="405" t="s">
        <v>257</v>
      </c>
      <c r="B52" s="485"/>
      <c r="C52" s="312">
        <v>5</v>
      </c>
      <c r="D52" s="313" t="s">
        <v>174</v>
      </c>
      <c r="E52" s="487" t="s">
        <v>306</v>
      </c>
      <c r="F52" s="487" t="s">
        <v>307</v>
      </c>
      <c r="G52" s="488" t="s">
        <v>308</v>
      </c>
      <c r="H52" s="487" t="s">
        <v>309</v>
      </c>
      <c r="I52" s="487" t="s">
        <v>310</v>
      </c>
      <c r="J52" s="260"/>
      <c r="K52" s="261">
        <f>(C52*J52)/5</f>
        <v>0</v>
      </c>
      <c r="L52" s="221" t="s">
        <v>183</v>
      </c>
    </row>
    <row r="53" spans="1:13" s="7" customFormat="1" ht="21.6" customHeight="1">
      <c r="A53" s="493" t="s">
        <v>258</v>
      </c>
      <c r="B53" s="486"/>
      <c r="C53" s="406">
        <v>2.5</v>
      </c>
      <c r="D53" s="407" t="s">
        <v>174</v>
      </c>
      <c r="E53" s="675" t="s">
        <v>311</v>
      </c>
      <c r="F53" s="675" t="s">
        <v>312</v>
      </c>
      <c r="G53" s="675" t="s">
        <v>313</v>
      </c>
      <c r="H53" s="675" t="s">
        <v>314</v>
      </c>
      <c r="I53" s="675" t="s">
        <v>315</v>
      </c>
      <c r="J53" s="263"/>
      <c r="K53" s="264">
        <f>(C53*J53)/5</f>
        <v>0</v>
      </c>
      <c r="L53" s="221" t="s">
        <v>183</v>
      </c>
    </row>
    <row r="54" spans="1:13" s="7" customFormat="1" ht="63" customHeight="1">
      <c r="A54" s="405"/>
      <c r="B54" s="319"/>
      <c r="C54" s="312"/>
      <c r="D54" s="313"/>
      <c r="E54" s="676"/>
      <c r="F54" s="676"/>
      <c r="G54" s="676"/>
      <c r="H54" s="676"/>
      <c r="I54" s="676"/>
      <c r="J54" s="291"/>
      <c r="K54" s="296"/>
      <c r="L54" s="33" t="s">
        <v>70</v>
      </c>
    </row>
    <row r="55" spans="1:13" s="7" customFormat="1" ht="21.6" customHeight="1">
      <c r="A55" s="464" t="s">
        <v>190</v>
      </c>
      <c r="B55" s="465"/>
      <c r="C55" s="466">
        <v>2.5</v>
      </c>
      <c r="D55" s="223" t="s">
        <v>252</v>
      </c>
      <c r="E55" s="224" t="s">
        <v>253</v>
      </c>
      <c r="F55" s="224" t="s">
        <v>254</v>
      </c>
      <c r="G55" s="225" t="s">
        <v>255</v>
      </c>
      <c r="H55" s="224" t="s">
        <v>256</v>
      </c>
      <c r="I55" s="317"/>
      <c r="J55" s="304">
        <f>L55*5/100</f>
        <v>0</v>
      </c>
      <c r="K55" s="305">
        <f>(C55*J55)/5</f>
        <v>0</v>
      </c>
      <c r="L55" s="34"/>
      <c r="M55" s="7" t="s">
        <v>316</v>
      </c>
    </row>
    <row r="56" spans="1:13" s="7" customFormat="1" ht="21.6" customHeight="1">
      <c r="A56" s="356"/>
      <c r="B56" s="319"/>
      <c r="C56" s="409"/>
      <c r="D56" s="410"/>
      <c r="E56" s="411"/>
      <c r="F56" s="411"/>
      <c r="G56" s="412"/>
      <c r="H56" s="411"/>
      <c r="I56" s="348"/>
      <c r="J56" s="291"/>
      <c r="K56" s="296"/>
      <c r="L56" s="165"/>
    </row>
    <row r="57" spans="1:13" s="7" customFormat="1" ht="21.6" customHeight="1">
      <c r="A57" s="463" t="s">
        <v>294</v>
      </c>
      <c r="B57" s="230"/>
      <c r="C57" s="320"/>
      <c r="D57" s="274"/>
      <c r="E57" s="446"/>
      <c r="F57" s="447"/>
      <c r="G57" s="448"/>
      <c r="H57" s="448"/>
      <c r="I57" s="446"/>
      <c r="J57" s="291"/>
      <c r="K57" s="296"/>
      <c r="L57" s="165"/>
    </row>
    <row r="58" spans="1:13" s="7" customFormat="1" ht="65.25" customHeight="1">
      <c r="A58" s="741" t="s">
        <v>277</v>
      </c>
      <c r="B58" s="742"/>
      <c r="C58" s="501">
        <v>5</v>
      </c>
      <c r="D58" s="502" t="s">
        <v>278</v>
      </c>
      <c r="E58" s="503" t="s">
        <v>279</v>
      </c>
      <c r="F58" s="502" t="s">
        <v>280</v>
      </c>
      <c r="G58" s="502" t="s">
        <v>280</v>
      </c>
      <c r="H58" s="502" t="s">
        <v>280</v>
      </c>
      <c r="I58" s="503" t="s">
        <v>281</v>
      </c>
      <c r="J58" s="449"/>
      <c r="K58" s="450">
        <f>(C58*J58)/5</f>
        <v>0</v>
      </c>
      <c r="L58" s="165"/>
    </row>
    <row r="59" spans="1:13" s="7" customFormat="1" ht="21.75" customHeight="1">
      <c r="A59" s="301" t="s">
        <v>123</v>
      </c>
      <c r="B59" s="198"/>
      <c r="C59" s="321">
        <v>5</v>
      </c>
      <c r="D59" s="227"/>
      <c r="E59" s="199"/>
      <c r="F59" s="199"/>
      <c r="G59" s="356"/>
      <c r="H59" s="357"/>
      <c r="I59" s="357"/>
      <c r="J59" s="304">
        <f>L59*5/100</f>
        <v>0</v>
      </c>
      <c r="K59" s="305">
        <f>(C59*J59)/5</f>
        <v>0</v>
      </c>
      <c r="L59" s="34"/>
      <c r="M59" s="7" t="s">
        <v>316</v>
      </c>
    </row>
    <row r="60" spans="1:13" s="7" customFormat="1" ht="21.75" customHeight="1">
      <c r="A60" s="301"/>
      <c r="B60" s="198"/>
      <c r="C60" s="321"/>
      <c r="D60" s="227"/>
      <c r="E60" s="199"/>
      <c r="F60" s="199"/>
      <c r="G60" s="228"/>
      <c r="H60" s="197"/>
      <c r="I60" s="197"/>
      <c r="J60" s="413"/>
      <c r="K60" s="414"/>
      <c r="L60" s="165"/>
    </row>
    <row r="61" spans="1:13" s="7" customFormat="1" ht="21.75" customHeight="1">
      <c r="A61" s="323" t="s">
        <v>124</v>
      </c>
      <c r="B61" s="11"/>
      <c r="C61" s="321">
        <v>5</v>
      </c>
      <c r="D61" s="227"/>
      <c r="E61" s="200"/>
      <c r="F61" s="200"/>
      <c r="G61" s="228"/>
      <c r="H61" s="197"/>
      <c r="I61" s="197"/>
      <c r="J61" s="304">
        <f>L61*5/100</f>
        <v>0</v>
      </c>
      <c r="K61" s="305">
        <f>(C61*J61)/5</f>
        <v>0</v>
      </c>
      <c r="L61" s="34"/>
      <c r="M61" s="7" t="s">
        <v>316</v>
      </c>
    </row>
    <row r="62" spans="1:13" s="7" customFormat="1" ht="21.75" customHeight="1">
      <c r="A62" s="323"/>
      <c r="B62" s="11"/>
      <c r="C62" s="321"/>
      <c r="D62" s="227"/>
      <c r="E62" s="200"/>
      <c r="F62" s="200"/>
      <c r="G62" s="228"/>
      <c r="H62" s="197"/>
      <c r="I62" s="197"/>
      <c r="J62" s="413"/>
      <c r="K62" s="414"/>
      <c r="L62" s="415"/>
    </row>
    <row r="63" spans="1:13" s="7" customFormat="1" ht="21.75" customHeight="1">
      <c r="A63" s="301" t="s">
        <v>125</v>
      </c>
      <c r="B63" s="11"/>
      <c r="C63" s="321">
        <v>5</v>
      </c>
      <c r="D63" s="227"/>
      <c r="E63" s="201"/>
      <c r="F63" s="201"/>
      <c r="G63" s="228"/>
      <c r="H63" s="197"/>
      <c r="I63" s="197"/>
      <c r="J63" s="304">
        <f>L63*5/100</f>
        <v>0</v>
      </c>
      <c r="K63" s="305">
        <f>(C63*J63)/5</f>
        <v>0</v>
      </c>
      <c r="L63" s="34"/>
      <c r="M63" s="7" t="s">
        <v>316</v>
      </c>
    </row>
    <row r="64" spans="1:13" s="7" customFormat="1" ht="21.75" customHeight="1">
      <c r="A64" s="297"/>
      <c r="B64" s="12"/>
      <c r="C64" s="321"/>
      <c r="D64" s="227"/>
      <c r="E64" s="355"/>
      <c r="F64" s="355"/>
      <c r="G64" s="228"/>
      <c r="H64" s="197"/>
      <c r="I64" s="197"/>
      <c r="J64" s="413"/>
      <c r="K64" s="414"/>
      <c r="L64" s="415"/>
    </row>
    <row r="65" spans="1:13" s="7" customFormat="1" ht="21.75" customHeight="1">
      <c r="A65" s="325" t="s">
        <v>126</v>
      </c>
      <c r="B65" s="12"/>
      <c r="C65" s="321">
        <v>5</v>
      </c>
      <c r="D65" s="227"/>
      <c r="E65" s="202"/>
      <c r="F65" s="202"/>
      <c r="G65" s="228"/>
      <c r="H65" s="197"/>
      <c r="I65" s="197"/>
      <c r="J65" s="304">
        <f>L65*5/100</f>
        <v>0</v>
      </c>
      <c r="K65" s="305">
        <f>(C65*J65)/5</f>
        <v>0</v>
      </c>
      <c r="L65" s="34"/>
      <c r="M65" s="7" t="s">
        <v>316</v>
      </c>
    </row>
    <row r="66" spans="1:13" s="13" customFormat="1" ht="23.25" customHeight="1">
      <c r="A66" s="672" t="s">
        <v>259</v>
      </c>
      <c r="B66" s="673"/>
      <c r="C66" s="673"/>
      <c r="D66" s="673"/>
      <c r="E66" s="673"/>
      <c r="F66" s="673"/>
      <c r="G66" s="673"/>
      <c r="H66" s="673"/>
      <c r="I66" s="673"/>
      <c r="J66" s="674"/>
      <c r="K66" s="68">
        <f>ROUND(SUM(K26:K65),2)</f>
        <v>0</v>
      </c>
    </row>
    <row r="67" spans="1:13" ht="23.25" customHeight="1">
      <c r="A67" s="14"/>
      <c r="B67" s="15"/>
      <c r="C67" s="16"/>
      <c r="D67" s="16"/>
      <c r="E67" s="16"/>
      <c r="F67" s="16"/>
      <c r="G67" s="16"/>
      <c r="H67" s="16"/>
      <c r="I67" s="16"/>
      <c r="J67" s="16"/>
      <c r="K67" s="17"/>
    </row>
    <row r="68" spans="1:13" ht="24.75">
      <c r="A68" s="69" t="s">
        <v>92</v>
      </c>
      <c r="B68" s="670"/>
      <c r="C68" s="670"/>
      <c r="D68" s="71" t="s">
        <v>27</v>
      </c>
      <c r="E68" s="71"/>
      <c r="F68" s="72" t="s">
        <v>92</v>
      </c>
      <c r="G68" s="670"/>
      <c r="H68" s="670"/>
      <c r="I68" s="670"/>
      <c r="J68" s="670"/>
      <c r="K68" s="73" t="s">
        <v>26</v>
      </c>
    </row>
    <row r="69" spans="1:13" ht="24.75">
      <c r="A69" s="69" t="s">
        <v>93</v>
      </c>
      <c r="B69" s="591"/>
      <c r="C69" s="591"/>
      <c r="D69" s="39" t="s">
        <v>94</v>
      </c>
      <c r="E69" s="39"/>
      <c r="F69" s="72" t="s">
        <v>93</v>
      </c>
      <c r="G69" s="591"/>
      <c r="H69" s="591"/>
      <c r="I69" s="591"/>
      <c r="J69" s="591"/>
      <c r="K69" s="75" t="s">
        <v>94</v>
      </c>
    </row>
    <row r="70" spans="1:13" ht="24.75">
      <c r="A70" s="69" t="s">
        <v>84</v>
      </c>
      <c r="B70" s="591"/>
      <c r="C70" s="591"/>
      <c r="D70" s="39"/>
      <c r="E70" s="39"/>
      <c r="F70" s="72" t="s">
        <v>84</v>
      </c>
      <c r="G70" s="591"/>
      <c r="H70" s="591"/>
      <c r="I70" s="591"/>
      <c r="J70" s="591"/>
      <c r="K70" s="75"/>
    </row>
    <row r="71" spans="1:13" ht="24.75">
      <c r="A71" s="76" t="s">
        <v>95</v>
      </c>
      <c r="B71" s="616"/>
      <c r="C71" s="616"/>
      <c r="D71" s="77"/>
      <c r="E71" s="78"/>
      <c r="F71" s="79" t="s">
        <v>95</v>
      </c>
      <c r="G71" s="616"/>
      <c r="H71" s="616"/>
      <c r="I71" s="616"/>
      <c r="J71" s="616"/>
      <c r="K71" s="80"/>
    </row>
    <row r="72" spans="1:13" ht="13.5" customHeight="1">
      <c r="A72" s="4"/>
      <c r="B72" s="4"/>
      <c r="C72" s="5"/>
      <c r="D72" s="5"/>
      <c r="E72" s="5"/>
      <c r="F72" s="5"/>
      <c r="G72" s="5"/>
      <c r="H72" s="5"/>
      <c r="I72" s="5"/>
      <c r="J72" s="5"/>
      <c r="K72" s="5"/>
    </row>
    <row r="73" spans="1:13" ht="23.25">
      <c r="A73" s="4" t="s">
        <v>75</v>
      </c>
      <c r="B73" s="4"/>
      <c r="C73" s="5"/>
      <c r="D73" s="5"/>
      <c r="E73" s="5"/>
      <c r="F73" s="5"/>
      <c r="G73" s="5"/>
      <c r="H73" s="5"/>
      <c r="I73" s="5"/>
      <c r="J73" s="5"/>
      <c r="K73" s="5"/>
    </row>
    <row r="74" spans="1:13" s="22" customFormat="1" ht="21.75" customHeight="1">
      <c r="A74" s="659" t="s">
        <v>3</v>
      </c>
      <c r="B74" s="735"/>
      <c r="C74" s="660"/>
      <c r="D74" s="582" t="s">
        <v>47</v>
      </c>
      <c r="E74" s="583"/>
      <c r="F74" s="721" t="s">
        <v>162</v>
      </c>
      <c r="G74" s="721"/>
      <c r="H74" s="721"/>
      <c r="I74" s="582" t="s">
        <v>48</v>
      </c>
      <c r="J74" s="586"/>
      <c r="K74" s="583"/>
    </row>
    <row r="75" spans="1:13" s="22" customFormat="1" ht="51" customHeight="1">
      <c r="A75" s="661"/>
      <c r="B75" s="736"/>
      <c r="C75" s="662"/>
      <c r="D75" s="584"/>
      <c r="E75" s="585"/>
      <c r="F75" s="721"/>
      <c r="G75" s="721"/>
      <c r="H75" s="721"/>
      <c r="I75" s="584"/>
      <c r="J75" s="587"/>
      <c r="K75" s="585"/>
      <c r="L75" s="327"/>
    </row>
    <row r="76" spans="1:13" s="22" customFormat="1" ht="21.75" customHeight="1">
      <c r="A76" s="600" t="s">
        <v>53</v>
      </c>
      <c r="B76" s="601"/>
      <c r="C76" s="602"/>
      <c r="D76" s="603">
        <v>3</v>
      </c>
      <c r="E76" s="604"/>
      <c r="F76" s="606"/>
      <c r="G76" s="606"/>
      <c r="H76" s="607"/>
      <c r="I76" s="523" t="str">
        <f>+IFERROR(IF(F76&lt;D76,"ต่ำกว่าระดับความคาดหวัง",IF(F76=D76,"เป็นไปตามความคาดหวัง",IF(D76&lt;F76,"เหนือกว่าความคาดหวัง",IF(F76&lt;F76,"ดี",IF(F76&lt;=F76,"ดี","-"))))),"-")</f>
        <v>ต่ำกว่าระดับความคาดหวัง</v>
      </c>
      <c r="J76" s="524"/>
      <c r="K76" s="525"/>
    </row>
    <row r="77" spans="1:13" s="22" customFormat="1" ht="21.75" customHeight="1">
      <c r="A77" s="608" t="s">
        <v>54</v>
      </c>
      <c r="B77" s="609"/>
      <c r="C77" s="610"/>
      <c r="D77" s="611">
        <v>3</v>
      </c>
      <c r="E77" s="612"/>
      <c r="F77" s="614"/>
      <c r="G77" s="614"/>
      <c r="H77" s="615"/>
      <c r="I77" s="570" t="str">
        <f t="shared" ref="I77:I78" si="0">+IFERROR(IF(F77&lt;D77,"ต่ำกว่าระดับความคาดหวัง",IF(F77=D77,"เป็นไปตามความคาดหวัง",IF(D77&lt;F77,"เหนือกว่าความคาดหวัง",IF(F77&lt;F77,"ดี",IF(F77&lt;=F77,"ดี","-"))))),"-")</f>
        <v>ต่ำกว่าระดับความคาดหวัง</v>
      </c>
      <c r="J77" s="571"/>
      <c r="K77" s="572"/>
    </row>
    <row r="78" spans="1:13" s="22" customFormat="1" ht="21.75" customHeight="1">
      <c r="A78" s="608" t="s">
        <v>192</v>
      </c>
      <c r="B78" s="609"/>
      <c r="C78" s="610"/>
      <c r="D78" s="611">
        <v>3</v>
      </c>
      <c r="E78" s="612"/>
      <c r="F78" s="614"/>
      <c r="G78" s="614"/>
      <c r="H78" s="615"/>
      <c r="I78" s="531" t="str">
        <f t="shared" si="0"/>
        <v>ต่ำกว่าระดับความคาดหวัง</v>
      </c>
      <c r="J78" s="532"/>
      <c r="K78" s="533"/>
    </row>
    <row r="79" spans="1:13" s="22" customFormat="1">
      <c r="A79" s="534" t="s">
        <v>13</v>
      </c>
      <c r="B79" s="535"/>
      <c r="C79" s="535"/>
      <c r="D79" s="535"/>
      <c r="E79" s="535"/>
      <c r="F79" s="535"/>
      <c r="G79" s="535"/>
      <c r="H79" s="536"/>
      <c r="I79" s="537">
        <f>(COUNTIF(I76:K78, "เป็นไปตามความคาดหวัง")+COUNTIF(I76:K78,"เหนือกว่าความคาดหวัง"))*10/3</f>
        <v>0</v>
      </c>
      <c r="J79" s="538"/>
      <c r="K79" s="538"/>
    </row>
    <row r="80" spans="1:13" s="22" customFormat="1" ht="23.25">
      <c r="A80" s="573" t="s">
        <v>296</v>
      </c>
      <c r="B80" s="574"/>
      <c r="C80" s="574"/>
      <c r="D80" s="574"/>
      <c r="E80" s="574"/>
      <c r="F80" s="574"/>
      <c r="G80" s="574"/>
      <c r="H80" s="575"/>
      <c r="I80" s="551">
        <f>I79</f>
        <v>0</v>
      </c>
      <c r="J80" s="552"/>
      <c r="K80" s="552"/>
      <c r="L80" s="418"/>
      <c r="M80" s="418"/>
    </row>
    <row r="81" spans="1:13" s="22" customFormat="1" ht="21.75" customHeight="1">
      <c r="A81" s="659" t="s">
        <v>282</v>
      </c>
      <c r="B81" s="735"/>
      <c r="C81" s="660"/>
      <c r="D81" s="582" t="s">
        <v>47</v>
      </c>
      <c r="E81" s="583"/>
      <c r="F81" s="721" t="s">
        <v>162</v>
      </c>
      <c r="G81" s="721"/>
      <c r="H81" s="721"/>
      <c r="I81" s="721" t="s">
        <v>48</v>
      </c>
      <c r="J81" s="721"/>
      <c r="K81" s="721"/>
    </row>
    <row r="82" spans="1:13" s="22" customFormat="1" ht="51" customHeight="1">
      <c r="A82" s="661"/>
      <c r="B82" s="736"/>
      <c r="C82" s="662"/>
      <c r="D82" s="584"/>
      <c r="E82" s="585"/>
      <c r="F82" s="721"/>
      <c r="G82" s="721"/>
      <c r="H82" s="721"/>
      <c r="I82" s="721"/>
      <c r="J82" s="721"/>
      <c r="K82" s="721"/>
      <c r="L82" s="327"/>
    </row>
    <row r="83" spans="1:13" s="22" customFormat="1" ht="25.5">
      <c r="A83" s="210" t="s">
        <v>50</v>
      </c>
      <c r="B83" s="360"/>
      <c r="C83" s="361"/>
      <c r="D83" s="518">
        <v>3</v>
      </c>
      <c r="E83" s="519"/>
      <c r="F83" s="520"/>
      <c r="G83" s="521"/>
      <c r="H83" s="522"/>
      <c r="I83" s="523" t="str">
        <f t="shared" ref="I83:I87" si="1"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524"/>
      <c r="K83" s="525"/>
    </row>
    <row r="84" spans="1:13" s="22" customFormat="1" ht="25.5">
      <c r="A84" s="362" t="s">
        <v>51</v>
      </c>
      <c r="B84" s="363"/>
      <c r="C84" s="364"/>
      <c r="D84" s="565">
        <v>3</v>
      </c>
      <c r="E84" s="566"/>
      <c r="F84" s="567"/>
      <c r="G84" s="568"/>
      <c r="H84" s="569"/>
      <c r="I84" s="570" t="str">
        <f t="shared" si="1"/>
        <v>ต่ำกว่าระดับความคาดหวัง</v>
      </c>
      <c r="J84" s="571"/>
      <c r="K84" s="572"/>
    </row>
    <row r="85" spans="1:13" s="22" customFormat="1" ht="25.5">
      <c r="A85" s="362" t="s">
        <v>78</v>
      </c>
      <c r="B85" s="363"/>
      <c r="C85" s="364"/>
      <c r="D85" s="565">
        <v>3</v>
      </c>
      <c r="E85" s="566"/>
      <c r="F85" s="567"/>
      <c r="G85" s="568"/>
      <c r="H85" s="569"/>
      <c r="I85" s="570" t="str">
        <f t="shared" si="1"/>
        <v>ต่ำกว่าระดับความคาดหวัง</v>
      </c>
      <c r="J85" s="571"/>
      <c r="K85" s="572"/>
    </row>
    <row r="86" spans="1:13" s="22" customFormat="1" ht="25.5">
      <c r="A86" s="362" t="s">
        <v>52</v>
      </c>
      <c r="B86" s="363"/>
      <c r="C86" s="364"/>
      <c r="D86" s="565">
        <v>3</v>
      </c>
      <c r="E86" s="566"/>
      <c r="F86" s="567"/>
      <c r="G86" s="568"/>
      <c r="H86" s="569"/>
      <c r="I86" s="570" t="str">
        <f t="shared" si="1"/>
        <v>ต่ำกว่าระดับความคาดหวัง</v>
      </c>
      <c r="J86" s="571"/>
      <c r="K86" s="572"/>
    </row>
    <row r="87" spans="1:13" s="22" customFormat="1" ht="24.75">
      <c r="A87" s="212" t="s">
        <v>219</v>
      </c>
      <c r="B87" s="365"/>
      <c r="C87" s="366"/>
      <c r="D87" s="528">
        <v>3</v>
      </c>
      <c r="E87" s="530"/>
      <c r="F87" s="528"/>
      <c r="G87" s="529"/>
      <c r="H87" s="530"/>
      <c r="I87" s="531" t="str">
        <f t="shared" si="1"/>
        <v>ต่ำกว่าระดับความคาดหวัง</v>
      </c>
      <c r="J87" s="532"/>
      <c r="K87" s="533"/>
    </row>
    <row r="88" spans="1:13" s="22" customFormat="1">
      <c r="A88" s="534" t="s">
        <v>112</v>
      </c>
      <c r="B88" s="535"/>
      <c r="C88" s="535"/>
      <c r="D88" s="535"/>
      <c r="E88" s="535"/>
      <c r="F88" s="535"/>
      <c r="G88" s="535"/>
      <c r="H88" s="536"/>
      <c r="I88" s="537">
        <f>(COUNTIF(I83:K87, "เป็นไปตามความคาดหวัง")+COUNTIF(I83:K87,"เหนือกว่าความคาดหวัง"))*15/5</f>
        <v>0</v>
      </c>
      <c r="J88" s="538"/>
      <c r="K88" s="538"/>
    </row>
    <row r="89" spans="1:13" s="22" customFormat="1" ht="23.25">
      <c r="A89" s="539" t="s">
        <v>295</v>
      </c>
      <c r="B89" s="540"/>
      <c r="C89" s="540"/>
      <c r="D89" s="540"/>
      <c r="E89" s="540"/>
      <c r="F89" s="540"/>
      <c r="G89" s="540"/>
      <c r="H89" s="541"/>
      <c r="I89" s="551">
        <f>I88</f>
        <v>0</v>
      </c>
      <c r="J89" s="552"/>
      <c r="K89" s="552"/>
      <c r="L89" s="418"/>
      <c r="M89" s="418"/>
    </row>
    <row r="90" spans="1:13" s="22" customFormat="1" ht="75.75" customHeight="1">
      <c r="A90" s="737" t="s">
        <v>49</v>
      </c>
      <c r="B90" s="738"/>
      <c r="C90" s="739"/>
      <c r="D90" s="556" t="s">
        <v>47</v>
      </c>
      <c r="E90" s="722"/>
      <c r="F90" s="556" t="s">
        <v>283</v>
      </c>
      <c r="G90" s="558"/>
      <c r="H90" s="557"/>
      <c r="I90" s="559" t="s">
        <v>48</v>
      </c>
      <c r="J90" s="560"/>
      <c r="K90" s="561"/>
    </row>
    <row r="91" spans="1:13" s="22" customFormat="1" ht="24.75">
      <c r="A91" s="210" t="s">
        <v>261</v>
      </c>
      <c r="B91" s="211"/>
      <c r="C91" s="211"/>
      <c r="D91" s="518">
        <v>3</v>
      </c>
      <c r="E91" s="519"/>
      <c r="F91" s="521"/>
      <c r="G91" s="521"/>
      <c r="H91" s="522"/>
      <c r="I91" s="523" t="str">
        <f t="shared" ref="I91:I92" si="2">+IFERROR(IF(F91&lt;D91,"ต่ำกว่าระดับความคาดหวัง",IF(F91=D91,"เป็นไปตามความคาดหวัง",IF(D91&lt;F91,"เหนือกว่าความคาดหวัง",IF(F91&lt;F91,"ดี",IF(F91&lt;=F91,"ดี","-"))))),"-")</f>
        <v>ต่ำกว่าระดับความคาดหวัง</v>
      </c>
      <c r="J91" s="524"/>
      <c r="K91" s="525"/>
    </row>
    <row r="92" spans="1:13" s="22" customFormat="1" ht="24.75">
      <c r="A92" s="212" t="s">
        <v>79</v>
      </c>
      <c r="B92" s="211"/>
      <c r="C92" s="211"/>
      <c r="D92" s="565">
        <v>3</v>
      </c>
      <c r="E92" s="566"/>
      <c r="F92" s="568"/>
      <c r="G92" s="568"/>
      <c r="H92" s="569"/>
      <c r="I92" s="531" t="str">
        <f t="shared" si="2"/>
        <v>ต่ำกว่าระดับความคาดหวัง</v>
      </c>
      <c r="J92" s="532"/>
      <c r="K92" s="533"/>
    </row>
    <row r="93" spans="1:13" s="22" customFormat="1">
      <c r="A93" s="534" t="s">
        <v>113</v>
      </c>
      <c r="B93" s="535"/>
      <c r="C93" s="535"/>
      <c r="D93" s="535"/>
      <c r="E93" s="535"/>
      <c r="F93" s="535"/>
      <c r="G93" s="535"/>
      <c r="H93" s="536"/>
      <c r="I93" s="537">
        <f>(COUNTIF(I91:K92, "เป็นไปตามความคาดหวัง")+COUNTIF(I91:K92,"เหนือกว่าความคาดหวัง"))*5/2</f>
        <v>0</v>
      </c>
      <c r="J93" s="538"/>
      <c r="K93" s="538"/>
    </row>
    <row r="94" spans="1:13" s="22" customFormat="1" ht="24.75">
      <c r="A94" s="539" t="s">
        <v>111</v>
      </c>
      <c r="B94" s="540"/>
      <c r="C94" s="540"/>
      <c r="D94" s="540"/>
      <c r="E94" s="540"/>
      <c r="F94" s="540"/>
      <c r="G94" s="540"/>
      <c r="H94" s="541"/>
      <c r="I94" s="542">
        <f>I93</f>
        <v>0</v>
      </c>
      <c r="J94" s="543"/>
      <c r="K94" s="544"/>
    </row>
    <row r="95" spans="1:13" ht="25.5">
      <c r="A95" s="512" t="s">
        <v>141</v>
      </c>
      <c r="B95" s="513"/>
      <c r="C95" s="513"/>
      <c r="D95" s="513"/>
      <c r="E95" s="513"/>
      <c r="F95" s="513"/>
      <c r="G95" s="513"/>
      <c r="H95" s="514"/>
      <c r="I95" s="515">
        <f>ROUND(I80+I89+I94,2)</f>
        <v>0</v>
      </c>
      <c r="J95" s="516"/>
      <c r="K95" s="517"/>
    </row>
    <row r="96" spans="1:13" ht="26.25">
      <c r="A96" s="508" t="s">
        <v>57</v>
      </c>
      <c r="B96" s="508"/>
      <c r="C96" s="508"/>
      <c r="D96" s="508"/>
      <c r="E96" s="508"/>
      <c r="F96" s="508"/>
      <c r="G96" s="508"/>
      <c r="H96" s="508"/>
      <c r="I96" s="508"/>
      <c r="J96" s="508"/>
      <c r="K96" s="508"/>
    </row>
    <row r="97" spans="1:11" s="23" customFormat="1" ht="25.5">
      <c r="A97" s="740" t="s">
        <v>58</v>
      </c>
      <c r="B97" s="740"/>
      <c r="C97" s="740"/>
      <c r="D97" s="740"/>
      <c r="E97" s="740"/>
      <c r="F97" s="740"/>
      <c r="G97" s="740"/>
      <c r="H97" s="740"/>
      <c r="I97" s="740"/>
      <c r="J97" s="740"/>
      <c r="K97" s="740"/>
    </row>
    <row r="98" spans="1:11" s="23" customFormat="1" ht="21.6" customHeight="1">
      <c r="A98" s="510" t="s">
        <v>14</v>
      </c>
      <c r="B98" s="511"/>
      <c r="C98" s="511"/>
      <c r="D98" s="511"/>
      <c r="E98" s="81"/>
      <c r="F98" s="545" t="s">
        <v>80</v>
      </c>
      <c r="G98" s="546"/>
      <c r="H98" s="546"/>
      <c r="I98" s="546"/>
      <c r="J98" s="546"/>
      <c r="K98" s="547"/>
    </row>
    <row r="99" spans="1:11" s="23" customFormat="1" ht="26.1" customHeight="1">
      <c r="A99" s="419" t="s">
        <v>262</v>
      </c>
      <c r="B99" s="83"/>
      <c r="C99" s="83"/>
      <c r="D99" s="83"/>
      <c r="E99" s="84"/>
      <c r="F99" s="85"/>
      <c r="G99" s="39"/>
      <c r="H99" s="39"/>
      <c r="I99" s="86"/>
      <c r="J99" s="86"/>
      <c r="K99" s="87"/>
    </row>
    <row r="100" spans="1:11" s="23" customFormat="1" ht="26.1" customHeight="1">
      <c r="A100" s="419" t="s">
        <v>263</v>
      </c>
      <c r="B100" s="83"/>
      <c r="C100" s="83"/>
      <c r="D100" s="83"/>
      <c r="E100" s="84"/>
      <c r="F100" s="85"/>
      <c r="G100" s="39"/>
      <c r="H100" s="39"/>
      <c r="I100" s="86"/>
      <c r="J100" s="86"/>
      <c r="K100" s="87"/>
    </row>
    <row r="101" spans="1:11" s="22" customFormat="1" ht="26.1" customHeight="1">
      <c r="A101" s="88" t="s">
        <v>15</v>
      </c>
      <c r="B101" s="38"/>
      <c r="C101" s="89" t="s">
        <v>16</v>
      </c>
      <c r="D101" s="39"/>
      <c r="E101" s="71"/>
      <c r="F101" s="106" t="s">
        <v>96</v>
      </c>
      <c r="G101" s="39" t="s">
        <v>98</v>
      </c>
      <c r="H101" s="90"/>
      <c r="I101" s="91" t="s">
        <v>107</v>
      </c>
      <c r="J101" s="86"/>
      <c r="K101" s="92"/>
    </row>
    <row r="102" spans="1:11" s="22" customFormat="1" ht="26.1" customHeight="1">
      <c r="A102" s="85" t="s">
        <v>59</v>
      </c>
      <c r="B102" s="38"/>
      <c r="C102" s="328">
        <f>K66</f>
        <v>0</v>
      </c>
      <c r="D102" s="39"/>
      <c r="E102" s="71"/>
      <c r="F102" s="106" t="s">
        <v>96</v>
      </c>
      <c r="G102" s="39" t="s">
        <v>97</v>
      </c>
      <c r="H102" s="90"/>
      <c r="I102" s="91" t="s">
        <v>108</v>
      </c>
      <c r="J102" s="86"/>
      <c r="K102" s="92"/>
    </row>
    <row r="103" spans="1:11" ht="26.1" customHeight="1">
      <c r="A103" s="85" t="s">
        <v>17</v>
      </c>
      <c r="B103" s="38"/>
      <c r="C103" s="329">
        <f>I95</f>
        <v>0</v>
      </c>
      <c r="D103" s="39"/>
      <c r="E103" s="71"/>
      <c r="F103" s="106" t="s">
        <v>96</v>
      </c>
      <c r="G103" s="39" t="s">
        <v>99</v>
      </c>
      <c r="H103" s="90"/>
      <c r="I103" s="91" t="s">
        <v>109</v>
      </c>
      <c r="J103" s="93"/>
      <c r="K103" s="92"/>
    </row>
    <row r="104" spans="1:11" ht="26.1" customHeight="1">
      <c r="A104" s="126" t="s">
        <v>18</v>
      </c>
      <c r="B104" s="127"/>
      <c r="C104" s="330">
        <f>ROUND(C102+C103,2)</f>
        <v>0</v>
      </c>
      <c r="D104" s="93"/>
      <c r="E104" s="71"/>
      <c r="F104" s="106" t="s">
        <v>96</v>
      </c>
      <c r="G104" s="39" t="s">
        <v>100</v>
      </c>
      <c r="H104" s="90"/>
      <c r="I104" s="91" t="s">
        <v>110</v>
      </c>
      <c r="J104" s="93"/>
      <c r="K104" s="87"/>
    </row>
    <row r="105" spans="1:11" ht="26.1" customHeight="1">
      <c r="A105" s="95"/>
      <c r="B105" s="96"/>
      <c r="C105" s="93"/>
      <c r="D105" s="93"/>
      <c r="E105" s="71"/>
      <c r="F105" s="106" t="s">
        <v>96</v>
      </c>
      <c r="G105" s="39" t="s">
        <v>101</v>
      </c>
      <c r="H105" s="90"/>
      <c r="I105" s="91" t="s">
        <v>19</v>
      </c>
      <c r="J105" s="93"/>
      <c r="K105" s="97"/>
    </row>
    <row r="106" spans="1:11" ht="26.1" customHeight="1">
      <c r="A106" s="95"/>
      <c r="B106" s="96"/>
      <c r="C106" s="93"/>
      <c r="D106" s="93"/>
      <c r="E106" s="77"/>
      <c r="F106" s="98"/>
      <c r="G106" s="99"/>
      <c r="H106" s="100"/>
      <c r="I106" s="100"/>
      <c r="J106" s="100"/>
      <c r="K106" s="101"/>
    </row>
    <row r="107" spans="1:11" ht="23.25">
      <c r="A107" s="677" t="s">
        <v>20</v>
      </c>
      <c r="B107" s="678"/>
      <c r="C107" s="678"/>
      <c r="D107" s="678"/>
      <c r="E107" s="678"/>
      <c r="F107" s="679" t="s">
        <v>21</v>
      </c>
      <c r="G107" s="680"/>
      <c r="H107" s="680"/>
      <c r="I107" s="680"/>
      <c r="J107" s="680"/>
      <c r="K107" s="681"/>
    </row>
    <row r="108" spans="1:11" ht="23.25">
      <c r="A108" s="107" t="s">
        <v>102</v>
      </c>
      <c r="B108" s="108"/>
      <c r="C108" s="108"/>
      <c r="D108" s="108"/>
      <c r="E108" s="16"/>
      <c r="F108" s="107" t="s">
        <v>102</v>
      </c>
      <c r="G108" s="108"/>
      <c r="H108" s="108"/>
      <c r="I108" s="109"/>
      <c r="J108" s="109"/>
      <c r="K108" s="24"/>
    </row>
    <row r="109" spans="1:11" ht="23.25">
      <c r="A109" s="110"/>
      <c r="B109" s="111"/>
      <c r="C109" s="111"/>
      <c r="D109" s="111"/>
      <c r="E109" s="16"/>
      <c r="F109" s="110"/>
      <c r="G109" s="112"/>
      <c r="H109" s="113"/>
      <c r="I109" s="113"/>
      <c r="J109" s="113"/>
      <c r="K109" s="114"/>
    </row>
    <row r="110" spans="1:11" ht="23.25">
      <c r="A110" s="115"/>
      <c r="B110" s="116"/>
      <c r="C110" s="116"/>
      <c r="D110" s="116"/>
      <c r="E110" s="16"/>
      <c r="F110" s="115"/>
      <c r="G110" s="117"/>
      <c r="H110" s="118"/>
      <c r="I110" s="118"/>
      <c r="J110" s="118"/>
      <c r="K110" s="24"/>
    </row>
    <row r="111" spans="1:11" ht="23.25">
      <c r="A111" s="682" t="s">
        <v>22</v>
      </c>
      <c r="B111" s="682"/>
      <c r="C111" s="682"/>
      <c r="D111" s="682"/>
      <c r="E111" s="682"/>
      <c r="F111" s="682"/>
      <c r="G111" s="682"/>
      <c r="H111" s="682"/>
      <c r="I111" s="682"/>
      <c r="J111" s="682"/>
      <c r="K111" s="683"/>
    </row>
    <row r="112" spans="1:11" ht="24" customHeight="1">
      <c r="A112" s="677" t="s">
        <v>23</v>
      </c>
      <c r="B112" s="678"/>
      <c r="C112" s="678"/>
      <c r="D112" s="678"/>
      <c r="E112" s="25"/>
      <c r="F112" s="679" t="s">
        <v>24</v>
      </c>
      <c r="G112" s="680"/>
      <c r="H112" s="680"/>
      <c r="I112" s="680"/>
      <c r="J112" s="680"/>
      <c r="K112" s="681"/>
    </row>
    <row r="113" spans="1:11" ht="23.25">
      <c r="A113" s="107" t="s">
        <v>102</v>
      </c>
      <c r="B113" s="108"/>
      <c r="C113" s="108"/>
      <c r="D113" s="108"/>
      <c r="E113" s="16"/>
      <c r="F113" s="107"/>
      <c r="G113" s="108"/>
      <c r="H113" s="108"/>
      <c r="I113" s="109"/>
      <c r="J113" s="109"/>
      <c r="K113" s="24"/>
    </row>
    <row r="114" spans="1:11" ht="23.25">
      <c r="A114" s="110"/>
      <c r="B114" s="111"/>
      <c r="C114" s="111"/>
      <c r="D114" s="111"/>
      <c r="E114" s="16"/>
      <c r="F114" s="110"/>
      <c r="G114" s="112"/>
      <c r="H114" s="113"/>
      <c r="I114" s="113"/>
      <c r="J114" s="113"/>
      <c r="K114" s="114"/>
    </row>
    <row r="115" spans="1:11" ht="24.75">
      <c r="A115" s="69" t="s">
        <v>92</v>
      </c>
      <c r="B115" s="591"/>
      <c r="C115" s="591"/>
      <c r="D115" s="71" t="s">
        <v>26</v>
      </c>
      <c r="E115" s="43"/>
      <c r="F115" s="26"/>
      <c r="G115" s="72" t="s">
        <v>92</v>
      </c>
      <c r="H115" s="70"/>
      <c r="I115" s="119"/>
      <c r="J115" s="119"/>
      <c r="K115" s="17"/>
    </row>
    <row r="116" spans="1:11" ht="24.75">
      <c r="A116" s="69" t="s">
        <v>93</v>
      </c>
      <c r="B116" s="591"/>
      <c r="C116" s="591"/>
      <c r="D116" s="39" t="s">
        <v>94</v>
      </c>
      <c r="E116" s="43"/>
      <c r="F116" s="26"/>
      <c r="G116" s="72" t="s">
        <v>93</v>
      </c>
      <c r="H116" s="74"/>
      <c r="I116" s="120"/>
      <c r="J116" s="120"/>
      <c r="K116" s="75" t="s">
        <v>94</v>
      </c>
    </row>
    <row r="117" spans="1:11" ht="24.75">
      <c r="A117" s="69" t="s">
        <v>84</v>
      </c>
      <c r="B117" s="591"/>
      <c r="C117" s="591"/>
      <c r="D117" s="6"/>
      <c r="E117" s="43"/>
      <c r="F117" s="29"/>
      <c r="G117" s="72" t="s">
        <v>84</v>
      </c>
      <c r="H117" s="74"/>
      <c r="I117" s="121"/>
      <c r="J117" s="121"/>
      <c r="K117" s="17"/>
    </row>
    <row r="118" spans="1:11" ht="24.75">
      <c r="A118" s="76" t="s">
        <v>95</v>
      </c>
      <c r="B118" s="616"/>
      <c r="C118" s="616"/>
      <c r="D118" s="19"/>
      <c r="E118" s="19"/>
      <c r="F118" s="30"/>
      <c r="G118" s="79" t="s">
        <v>95</v>
      </c>
      <c r="H118" s="77"/>
      <c r="I118" s="122"/>
      <c r="J118" s="122"/>
      <c r="K118" s="21"/>
    </row>
    <row r="119" spans="1:11" ht="22.5" customHeight="1">
      <c r="A119" s="677" t="s">
        <v>25</v>
      </c>
      <c r="B119" s="678"/>
      <c r="C119" s="46"/>
      <c r="D119" s="46"/>
      <c r="E119" s="46"/>
      <c r="F119" s="46"/>
      <c r="G119" s="46"/>
      <c r="H119" s="46"/>
      <c r="I119" s="46"/>
      <c r="J119" s="46"/>
      <c r="K119" s="123"/>
    </row>
    <row r="120" spans="1:11" ht="23.25">
      <c r="A120" s="124"/>
      <c r="B120" s="108"/>
      <c r="C120" s="108"/>
      <c r="D120" s="108"/>
      <c r="E120" s="108"/>
      <c r="F120" s="109"/>
      <c r="G120" s="109"/>
      <c r="H120" s="108"/>
      <c r="I120" s="109"/>
      <c r="J120" s="109"/>
      <c r="K120" s="125"/>
    </row>
    <row r="121" spans="1:11" ht="24.75">
      <c r="A121" s="69" t="s">
        <v>92</v>
      </c>
      <c r="B121" s="70"/>
      <c r="C121" s="70"/>
      <c r="D121" s="71"/>
      <c r="E121" s="16"/>
      <c r="F121" s="16"/>
      <c r="G121" s="16"/>
      <c r="H121" s="16"/>
      <c r="I121" s="16"/>
      <c r="J121" s="16"/>
      <c r="K121" s="17"/>
    </row>
    <row r="122" spans="1:11" ht="24.75">
      <c r="A122" s="69" t="s">
        <v>93</v>
      </c>
      <c r="B122" s="74"/>
      <c r="C122" s="74"/>
      <c r="D122" s="39" t="s">
        <v>94</v>
      </c>
      <c r="E122" s="16"/>
      <c r="F122" s="16"/>
      <c r="G122" s="16"/>
      <c r="H122" s="16"/>
      <c r="I122" s="16"/>
      <c r="J122" s="16"/>
      <c r="K122" s="17"/>
    </row>
    <row r="123" spans="1:11" ht="24.75">
      <c r="A123" s="69" t="s">
        <v>84</v>
      </c>
      <c r="B123" s="74"/>
      <c r="C123" s="74"/>
      <c r="D123" s="6"/>
      <c r="E123" s="6"/>
      <c r="F123" s="16"/>
      <c r="G123" s="16"/>
      <c r="H123" s="6"/>
      <c r="I123" s="6"/>
      <c r="J123" s="6"/>
      <c r="K123" s="18"/>
    </row>
    <row r="124" spans="1:11" ht="24.75">
      <c r="A124" s="76" t="s">
        <v>95</v>
      </c>
      <c r="B124" s="77"/>
      <c r="C124" s="77"/>
      <c r="D124" s="19"/>
      <c r="E124" s="19"/>
      <c r="F124" s="19"/>
      <c r="G124" s="19"/>
      <c r="H124" s="20"/>
      <c r="I124" s="19"/>
      <c r="J124" s="20"/>
      <c r="K124" s="21"/>
    </row>
    <row r="125" spans="1:11" ht="25.5">
      <c r="A125" s="83" t="s">
        <v>60</v>
      </c>
      <c r="B125" s="39"/>
      <c r="C125" s="39"/>
      <c r="D125" s="71"/>
      <c r="E125" s="71"/>
      <c r="F125" s="71"/>
      <c r="G125" s="71"/>
      <c r="H125" s="39"/>
      <c r="I125" s="71"/>
      <c r="J125" s="39"/>
      <c r="K125" s="78"/>
    </row>
    <row r="126" spans="1:11" ht="25.5">
      <c r="A126" s="128" t="s">
        <v>26</v>
      </c>
      <c r="B126" s="129"/>
      <c r="C126" s="129"/>
      <c r="D126" s="129"/>
      <c r="E126" s="104"/>
      <c r="F126" s="130" t="s">
        <v>27</v>
      </c>
      <c r="G126" s="131"/>
      <c r="H126" s="131"/>
      <c r="I126" s="131"/>
      <c r="J126" s="131"/>
      <c r="K126" s="132"/>
    </row>
    <row r="127" spans="1:11" ht="25.5">
      <c r="A127" s="102" t="s">
        <v>264</v>
      </c>
      <c r="B127" s="83"/>
      <c r="C127" s="83"/>
      <c r="D127" s="83"/>
      <c r="E127" s="71"/>
      <c r="F127" s="102" t="s">
        <v>265</v>
      </c>
      <c r="G127" s="39"/>
      <c r="H127" s="39"/>
      <c r="I127" s="39"/>
      <c r="J127" s="39"/>
      <c r="K127" s="75"/>
    </row>
    <row r="128" spans="1:11" ht="25.5">
      <c r="A128" s="102" t="s">
        <v>28</v>
      </c>
      <c r="B128" s="83"/>
      <c r="C128" s="83"/>
      <c r="D128" s="83"/>
      <c r="E128" s="71"/>
      <c r="F128" s="105"/>
      <c r="G128" s="39"/>
      <c r="H128" s="39"/>
      <c r="I128" s="39"/>
      <c r="J128" s="39"/>
      <c r="K128" s="75"/>
    </row>
    <row r="129" spans="1:11" ht="25.5">
      <c r="A129" s="102" t="s">
        <v>266</v>
      </c>
      <c r="B129" s="83"/>
      <c r="C129" s="83"/>
      <c r="D129" s="83"/>
      <c r="E129" s="103"/>
      <c r="F129" s="82"/>
      <c r="G129" s="83"/>
      <c r="H129" s="83"/>
      <c r="I129" s="47"/>
      <c r="J129" s="47"/>
      <c r="K129" s="87"/>
    </row>
    <row r="130" spans="1:11" ht="25.5">
      <c r="A130" s="102" t="s">
        <v>267</v>
      </c>
      <c r="B130" s="83"/>
      <c r="C130" s="83"/>
      <c r="D130" s="83"/>
      <c r="E130" s="103"/>
      <c r="F130" s="85"/>
      <c r="G130" s="72" t="s">
        <v>92</v>
      </c>
      <c r="H130" s="670"/>
      <c r="I130" s="670"/>
      <c r="J130" s="670"/>
      <c r="K130" s="494" t="s">
        <v>27</v>
      </c>
    </row>
    <row r="131" spans="1:11" ht="24.75">
      <c r="A131" s="102"/>
      <c r="B131" s="36"/>
      <c r="C131" s="36"/>
      <c r="D131" s="36"/>
      <c r="E131" s="103"/>
      <c r="F131" s="85"/>
      <c r="G131" s="72" t="s">
        <v>93</v>
      </c>
      <c r="H131" s="591"/>
      <c r="I131" s="591"/>
      <c r="J131" s="591"/>
      <c r="K131" s="75" t="s">
        <v>94</v>
      </c>
    </row>
    <row r="132" spans="1:11" ht="25.5">
      <c r="A132" s="102" t="s">
        <v>73</v>
      </c>
      <c r="B132" s="71"/>
      <c r="C132" s="71"/>
      <c r="D132" s="71"/>
      <c r="E132" s="103"/>
      <c r="F132" s="85"/>
      <c r="G132" s="72" t="s">
        <v>84</v>
      </c>
      <c r="H132" s="591"/>
      <c r="I132" s="591"/>
      <c r="J132" s="591"/>
      <c r="K132" s="87"/>
    </row>
    <row r="133" spans="1:11" ht="25.5">
      <c r="A133" s="85" t="s">
        <v>103</v>
      </c>
      <c r="B133" s="70"/>
      <c r="C133" s="71" t="s">
        <v>104</v>
      </c>
      <c r="D133" s="28"/>
      <c r="E133" s="103"/>
      <c r="F133" s="85"/>
      <c r="G133" s="135" t="s">
        <v>95</v>
      </c>
      <c r="H133" s="732"/>
      <c r="I133" s="732"/>
      <c r="J133" s="732"/>
      <c r="K133" s="87"/>
    </row>
    <row r="134" spans="1:11" ht="25.5">
      <c r="A134" s="94" t="s">
        <v>105</v>
      </c>
      <c r="B134" s="70"/>
      <c r="C134" s="70"/>
      <c r="D134" s="70"/>
      <c r="E134" s="71" t="s">
        <v>106</v>
      </c>
      <c r="F134" s="85"/>
      <c r="G134" s="71"/>
      <c r="H134" s="71"/>
      <c r="I134" s="47"/>
      <c r="J134" s="47"/>
      <c r="K134" s="87"/>
    </row>
    <row r="135" spans="1:11" ht="25.5">
      <c r="A135" s="85">
        <v>2</v>
      </c>
      <c r="B135" s="136"/>
      <c r="C135" s="136"/>
      <c r="D135" s="136"/>
      <c r="E135" s="71" t="s">
        <v>106</v>
      </c>
      <c r="F135" s="85"/>
      <c r="G135" s="71"/>
      <c r="H135" s="71"/>
      <c r="I135" s="47"/>
      <c r="J135" s="47"/>
      <c r="K135" s="87"/>
    </row>
    <row r="136" spans="1:11" ht="25.5">
      <c r="A136" s="85"/>
      <c r="B136" s="71"/>
      <c r="C136" s="71"/>
      <c r="D136" s="71"/>
      <c r="E136" s="71"/>
      <c r="F136" s="85"/>
      <c r="G136" s="71"/>
      <c r="H136" s="71"/>
      <c r="I136" s="47"/>
      <c r="J136" s="47"/>
      <c r="K136" s="87"/>
    </row>
    <row r="137" spans="1:11" ht="25.5">
      <c r="A137" s="69" t="s">
        <v>92</v>
      </c>
      <c r="B137" s="670"/>
      <c r="C137" s="670"/>
      <c r="D137" s="71" t="s">
        <v>26</v>
      </c>
      <c r="E137" s="71"/>
      <c r="F137" s="85"/>
      <c r="G137" s="71"/>
      <c r="H137" s="71"/>
      <c r="I137" s="47"/>
      <c r="J137" s="47"/>
      <c r="K137" s="87"/>
    </row>
    <row r="138" spans="1:11" ht="25.5">
      <c r="A138" s="69" t="s">
        <v>93</v>
      </c>
      <c r="B138" s="591"/>
      <c r="C138" s="591"/>
      <c r="D138" s="39" t="s">
        <v>94</v>
      </c>
      <c r="E138" s="71"/>
      <c r="F138" s="85"/>
      <c r="G138" s="71"/>
      <c r="H138" s="39"/>
      <c r="I138" s="47"/>
      <c r="J138" s="47"/>
      <c r="K138" s="87"/>
    </row>
    <row r="139" spans="1:11" ht="25.5">
      <c r="A139" s="69" t="s">
        <v>84</v>
      </c>
      <c r="B139" s="591"/>
      <c r="C139" s="591"/>
      <c r="D139" s="6"/>
      <c r="E139" s="71"/>
      <c r="F139" s="85"/>
      <c r="G139" s="71"/>
      <c r="H139" s="39"/>
      <c r="I139" s="47"/>
      <c r="J139" s="47"/>
      <c r="K139" s="87"/>
    </row>
    <row r="140" spans="1:11" ht="25.5">
      <c r="A140" s="76" t="s">
        <v>95</v>
      </c>
      <c r="B140" s="616"/>
      <c r="C140" s="616"/>
      <c r="D140" s="19"/>
      <c r="E140" s="80"/>
      <c r="F140" s="85"/>
      <c r="G140" s="71"/>
      <c r="H140" s="39"/>
      <c r="I140" s="47"/>
      <c r="J140" s="47"/>
      <c r="K140" s="87"/>
    </row>
    <row r="141" spans="1:11" ht="25.5">
      <c r="A141" s="102" t="s">
        <v>71</v>
      </c>
      <c r="B141" s="71"/>
      <c r="C141" s="71"/>
      <c r="D141" s="71"/>
      <c r="E141" s="103"/>
      <c r="F141" s="85"/>
      <c r="G141" s="71"/>
      <c r="H141" s="71"/>
      <c r="I141" s="83"/>
      <c r="J141" s="47"/>
      <c r="K141" s="87"/>
    </row>
    <row r="142" spans="1:11" ht="25.5">
      <c r="A142" s="69" t="s">
        <v>92</v>
      </c>
      <c r="B142" s="670"/>
      <c r="C142" s="670"/>
      <c r="D142" s="71" t="s">
        <v>26</v>
      </c>
      <c r="E142" s="71"/>
      <c r="F142" s="85"/>
      <c r="G142" s="71"/>
      <c r="H142" s="71"/>
      <c r="I142" s="47"/>
      <c r="J142" s="47"/>
      <c r="K142" s="87"/>
    </row>
    <row r="143" spans="1:11" ht="25.5">
      <c r="A143" s="69" t="s">
        <v>93</v>
      </c>
      <c r="B143" s="591"/>
      <c r="C143" s="591"/>
      <c r="D143" s="39" t="s">
        <v>94</v>
      </c>
      <c r="E143" s="71"/>
      <c r="F143" s="85"/>
      <c r="G143" s="71"/>
      <c r="H143" s="39"/>
      <c r="I143" s="47"/>
      <c r="J143" s="47"/>
      <c r="K143" s="87"/>
    </row>
    <row r="144" spans="1:11" ht="25.5">
      <c r="A144" s="69" t="s">
        <v>84</v>
      </c>
      <c r="B144" s="591"/>
      <c r="C144" s="591"/>
      <c r="D144" s="6"/>
      <c r="E144" s="71"/>
      <c r="F144" s="85"/>
      <c r="G144" s="71"/>
      <c r="H144" s="39"/>
      <c r="I144" s="47"/>
      <c r="J144" s="47"/>
      <c r="K144" s="87"/>
    </row>
    <row r="145" spans="1:11" ht="25.5">
      <c r="A145" s="76" t="s">
        <v>95</v>
      </c>
      <c r="B145" s="616"/>
      <c r="C145" s="616"/>
      <c r="D145" s="19"/>
      <c r="E145" s="80"/>
      <c r="F145" s="85"/>
      <c r="G145" s="71"/>
      <c r="H145" s="39"/>
      <c r="I145" s="47"/>
      <c r="J145" s="47"/>
      <c r="K145" s="87"/>
    </row>
    <row r="146" spans="1:11" ht="25.5">
      <c r="A146" s="102" t="s">
        <v>72</v>
      </c>
      <c r="B146" s="71"/>
      <c r="C146" s="71"/>
      <c r="D146" s="71"/>
      <c r="E146" s="103"/>
      <c r="F146" s="85"/>
      <c r="G146" s="71"/>
      <c r="H146" s="71"/>
      <c r="I146" s="83"/>
      <c r="J146" s="47"/>
      <c r="K146" s="87"/>
    </row>
    <row r="147" spans="1:11" ht="25.5">
      <c r="A147" s="69" t="s">
        <v>92</v>
      </c>
      <c r="B147" s="670"/>
      <c r="C147" s="670"/>
      <c r="D147" s="71" t="s">
        <v>26</v>
      </c>
      <c r="E147" s="71"/>
      <c r="F147" s="85"/>
      <c r="G147" s="71"/>
      <c r="H147" s="71"/>
      <c r="I147" s="47"/>
      <c r="J147" s="47"/>
      <c r="K147" s="87"/>
    </row>
    <row r="148" spans="1:11" ht="25.5">
      <c r="A148" s="69" t="s">
        <v>93</v>
      </c>
      <c r="B148" s="591"/>
      <c r="C148" s="591"/>
      <c r="D148" s="39" t="s">
        <v>94</v>
      </c>
      <c r="E148" s="71"/>
      <c r="F148" s="85"/>
      <c r="G148" s="71"/>
      <c r="H148" s="39"/>
      <c r="I148" s="47"/>
      <c r="J148" s="47"/>
      <c r="K148" s="87"/>
    </row>
    <row r="149" spans="1:11" ht="25.5">
      <c r="A149" s="69" t="s">
        <v>84</v>
      </c>
      <c r="B149" s="591"/>
      <c r="C149" s="591"/>
      <c r="D149" s="6"/>
      <c r="E149" s="71"/>
      <c r="F149" s="85"/>
      <c r="G149" s="71"/>
      <c r="H149" s="39"/>
      <c r="I149" s="47"/>
      <c r="J149" s="47"/>
      <c r="K149" s="87"/>
    </row>
    <row r="150" spans="1:11" ht="25.5">
      <c r="A150" s="76" t="s">
        <v>95</v>
      </c>
      <c r="B150" s="616"/>
      <c r="C150" s="616"/>
      <c r="D150" s="19"/>
      <c r="E150" s="78"/>
      <c r="F150" s="98"/>
      <c r="G150" s="78"/>
      <c r="H150" s="77"/>
      <c r="I150" s="133"/>
      <c r="J150" s="133"/>
      <c r="K150" s="134"/>
    </row>
    <row r="151" spans="1:11" ht="23.25">
      <c r="A151" s="16"/>
      <c r="B151" s="6"/>
      <c r="C151" s="6"/>
      <c r="D151" s="6"/>
      <c r="E151" s="16"/>
      <c r="F151" s="16"/>
      <c r="G151" s="16"/>
      <c r="H151" s="6"/>
      <c r="I151" s="44"/>
      <c r="J151" s="44"/>
      <c r="K151" s="44"/>
    </row>
    <row r="152" spans="1:11" s="27" customFormat="1" ht="23.25">
      <c r="A152" s="692" t="s">
        <v>61</v>
      </c>
      <c r="B152" s="692"/>
      <c r="C152" s="692"/>
      <c r="D152" s="692"/>
      <c r="E152" s="692"/>
      <c r="F152" s="692"/>
      <c r="G152" s="692"/>
      <c r="H152" s="692"/>
      <c r="I152" s="692"/>
      <c r="J152" s="692"/>
      <c r="K152" s="692"/>
    </row>
    <row r="153" spans="1:11" s="27" customFormat="1" ht="23.25">
      <c r="A153" s="45" t="s">
        <v>29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</row>
    <row r="154" spans="1:11" ht="42" customHeight="1">
      <c r="A154" s="693" t="s">
        <v>62</v>
      </c>
      <c r="B154" s="694"/>
      <c r="C154" s="695" t="s">
        <v>30</v>
      </c>
      <c r="D154" s="696"/>
      <c r="E154" s="696"/>
      <c r="F154" s="697" t="s">
        <v>31</v>
      </c>
      <c r="G154" s="698"/>
      <c r="H154" s="698"/>
      <c r="I154" s="698"/>
      <c r="J154" s="693" t="s">
        <v>32</v>
      </c>
      <c r="K154" s="694"/>
    </row>
    <row r="155" spans="1:11" ht="24" customHeight="1">
      <c r="A155" s="699" t="s">
        <v>63</v>
      </c>
      <c r="B155" s="700"/>
      <c r="C155" s="701"/>
      <c r="D155" s="702"/>
      <c r="E155" s="702"/>
      <c r="F155" s="703"/>
      <c r="G155" s="704"/>
      <c r="H155" s="704"/>
      <c r="I155" s="704"/>
      <c r="J155" s="705"/>
      <c r="K155" s="706"/>
    </row>
    <row r="156" spans="1:11" ht="24" customHeight="1">
      <c r="A156" s="684"/>
      <c r="B156" s="685"/>
      <c r="C156" s="686"/>
      <c r="D156" s="687"/>
      <c r="E156" s="687"/>
      <c r="F156" s="688"/>
      <c r="G156" s="689"/>
      <c r="H156" s="689"/>
      <c r="I156" s="689"/>
      <c r="J156" s="690"/>
      <c r="K156" s="691"/>
    </row>
    <row r="157" spans="1:11" ht="24" customHeight="1">
      <c r="A157" s="684"/>
      <c r="B157" s="685"/>
      <c r="C157" s="686"/>
      <c r="D157" s="687"/>
      <c r="E157" s="687"/>
      <c r="F157" s="688"/>
      <c r="G157" s="689"/>
      <c r="H157" s="689"/>
      <c r="I157" s="689"/>
      <c r="J157" s="690"/>
      <c r="K157" s="691"/>
    </row>
    <row r="158" spans="1:11" ht="24" customHeight="1">
      <c r="A158" s="684"/>
      <c r="B158" s="685"/>
      <c r="C158" s="686"/>
      <c r="D158" s="687"/>
      <c r="E158" s="687"/>
      <c r="F158" s="688"/>
      <c r="G158" s="689"/>
      <c r="H158" s="689"/>
      <c r="I158" s="689"/>
      <c r="J158" s="690"/>
      <c r="K158" s="691"/>
    </row>
    <row r="159" spans="1:11" ht="24" customHeight="1">
      <c r="A159" s="707"/>
      <c r="B159" s="708"/>
      <c r="C159" s="709"/>
      <c r="D159" s="710"/>
      <c r="E159" s="710"/>
      <c r="F159" s="711"/>
      <c r="G159" s="712"/>
      <c r="H159" s="712"/>
      <c r="I159" s="712"/>
      <c r="J159" s="713"/>
      <c r="K159" s="714"/>
    </row>
    <row r="160" spans="1:11">
      <c r="A160" s="42"/>
      <c r="B160" s="43"/>
      <c r="C160" s="43"/>
      <c r="D160" s="43"/>
      <c r="E160" s="43"/>
      <c r="F160" s="16"/>
      <c r="G160" s="41"/>
      <c r="H160" s="6"/>
      <c r="I160" s="6"/>
      <c r="J160" s="6"/>
      <c r="K160" s="18"/>
    </row>
    <row r="161" spans="1:11">
      <c r="A161" s="42"/>
      <c r="B161" s="43"/>
      <c r="C161" s="43"/>
      <c r="D161" s="43"/>
      <c r="E161" s="43"/>
      <c r="F161" s="16"/>
      <c r="G161" s="41"/>
      <c r="H161" s="6"/>
      <c r="I161" s="6"/>
      <c r="J161" s="6"/>
      <c r="K161" s="18"/>
    </row>
    <row r="162" spans="1:11" ht="24.75">
      <c r="A162" s="69" t="s">
        <v>92</v>
      </c>
      <c r="B162" s="670"/>
      <c r="C162" s="670"/>
      <c r="D162" s="71" t="s">
        <v>27</v>
      </c>
      <c r="E162" s="71"/>
      <c r="F162" s="72" t="s">
        <v>92</v>
      </c>
      <c r="G162" s="670"/>
      <c r="H162" s="670"/>
      <c r="I162" s="670"/>
      <c r="J162" s="670"/>
      <c r="K162" s="73" t="s">
        <v>26</v>
      </c>
    </row>
    <row r="163" spans="1:11" ht="24.75">
      <c r="A163" s="69" t="s">
        <v>93</v>
      </c>
      <c r="B163" s="591"/>
      <c r="C163" s="591"/>
      <c r="D163" s="39" t="s">
        <v>94</v>
      </c>
      <c r="E163" s="39"/>
      <c r="F163" s="72" t="s">
        <v>93</v>
      </c>
      <c r="G163" s="591"/>
      <c r="H163" s="591"/>
      <c r="I163" s="591"/>
      <c r="J163" s="591"/>
      <c r="K163" s="75" t="s">
        <v>94</v>
      </c>
    </row>
    <row r="164" spans="1:11" ht="24.75">
      <c r="A164" s="69" t="s">
        <v>84</v>
      </c>
      <c r="B164" s="591"/>
      <c r="C164" s="591"/>
      <c r="D164" s="39"/>
      <c r="E164" s="39"/>
      <c r="F164" s="72" t="s">
        <v>84</v>
      </c>
      <c r="G164" s="591"/>
      <c r="H164" s="591"/>
      <c r="I164" s="591"/>
      <c r="J164" s="591"/>
      <c r="K164" s="75"/>
    </row>
    <row r="165" spans="1:11" ht="24.75">
      <c r="A165" s="76" t="s">
        <v>95</v>
      </c>
      <c r="B165" s="616"/>
      <c r="C165" s="616"/>
      <c r="D165" s="77"/>
      <c r="E165" s="78"/>
      <c r="F165" s="79" t="s">
        <v>95</v>
      </c>
      <c r="G165" s="616"/>
      <c r="H165" s="616"/>
      <c r="I165" s="616"/>
      <c r="J165" s="616"/>
      <c r="K165" s="80"/>
    </row>
  </sheetData>
  <mergeCells count="181">
    <mergeCell ref="A77:C77"/>
    <mergeCell ref="D77:E77"/>
    <mergeCell ref="F77:H77"/>
    <mergeCell ref="I77:K77"/>
    <mergeCell ref="A78:C78"/>
    <mergeCell ref="E53:E54"/>
    <mergeCell ref="F53:F54"/>
    <mergeCell ref="G53:G54"/>
    <mergeCell ref="H53:H54"/>
    <mergeCell ref="I53:I54"/>
    <mergeCell ref="A58:B58"/>
    <mergeCell ref="A76:C76"/>
    <mergeCell ref="D76:E76"/>
    <mergeCell ref="F76:H76"/>
    <mergeCell ref="I76:K76"/>
    <mergeCell ref="B165:C165"/>
    <mergeCell ref="G162:J162"/>
    <mergeCell ref="G163:J163"/>
    <mergeCell ref="G164:J164"/>
    <mergeCell ref="G165:J165"/>
    <mergeCell ref="A159:B159"/>
    <mergeCell ref="C159:E159"/>
    <mergeCell ref="F159:I159"/>
    <mergeCell ref="J159:K159"/>
    <mergeCell ref="B162:C162"/>
    <mergeCell ref="B163:C163"/>
    <mergeCell ref="B164:C164"/>
    <mergeCell ref="J156:K156"/>
    <mergeCell ref="A157:B157"/>
    <mergeCell ref="C157:E157"/>
    <mergeCell ref="F157:I157"/>
    <mergeCell ref="J157:K157"/>
    <mergeCell ref="A158:B158"/>
    <mergeCell ref="C158:E158"/>
    <mergeCell ref="F158:I158"/>
    <mergeCell ref="J158:K158"/>
    <mergeCell ref="B148:C148"/>
    <mergeCell ref="B149:C149"/>
    <mergeCell ref="B150:C150"/>
    <mergeCell ref="A156:B156"/>
    <mergeCell ref="C156:E156"/>
    <mergeCell ref="F156:I156"/>
    <mergeCell ref="A155:B155"/>
    <mergeCell ref="C155:E155"/>
    <mergeCell ref="F155:I155"/>
    <mergeCell ref="J155:K155"/>
    <mergeCell ref="A152:K152"/>
    <mergeCell ref="B115:C115"/>
    <mergeCell ref="B116:C116"/>
    <mergeCell ref="B117:C117"/>
    <mergeCell ref="B118:C118"/>
    <mergeCell ref="B137:C137"/>
    <mergeCell ref="B138:C138"/>
    <mergeCell ref="B139:C139"/>
    <mergeCell ref="B140:C140"/>
    <mergeCell ref="H130:J130"/>
    <mergeCell ref="H131:J131"/>
    <mergeCell ref="H132:J132"/>
    <mergeCell ref="H133:J133"/>
    <mergeCell ref="A119:B119"/>
    <mergeCell ref="A154:B154"/>
    <mergeCell ref="C154:E154"/>
    <mergeCell ref="F154:I154"/>
    <mergeCell ref="J154:K154"/>
    <mergeCell ref="B142:C142"/>
    <mergeCell ref="B143:C143"/>
    <mergeCell ref="B144:C144"/>
    <mergeCell ref="B145:C145"/>
    <mergeCell ref="B147:C147"/>
    <mergeCell ref="I94:K94"/>
    <mergeCell ref="I95:K95"/>
    <mergeCell ref="A94:H94"/>
    <mergeCell ref="A95:H95"/>
    <mergeCell ref="A96:K96"/>
    <mergeCell ref="A111:K111"/>
    <mergeCell ref="A112:D112"/>
    <mergeCell ref="F112:K112"/>
    <mergeCell ref="A107:E107"/>
    <mergeCell ref="F107:K107"/>
    <mergeCell ref="A97:K97"/>
    <mergeCell ref="A98:D98"/>
    <mergeCell ref="F98:K98"/>
    <mergeCell ref="I92:K92"/>
    <mergeCell ref="I93:K93"/>
    <mergeCell ref="D90:E90"/>
    <mergeCell ref="F90:H90"/>
    <mergeCell ref="I90:K90"/>
    <mergeCell ref="I91:K91"/>
    <mergeCell ref="I89:K89"/>
    <mergeCell ref="A89:H89"/>
    <mergeCell ref="A90:C90"/>
    <mergeCell ref="D91:E91"/>
    <mergeCell ref="F91:H91"/>
    <mergeCell ref="D92:E92"/>
    <mergeCell ref="F92:H92"/>
    <mergeCell ref="A93:H93"/>
    <mergeCell ref="D87:E87"/>
    <mergeCell ref="F87:H87"/>
    <mergeCell ref="I87:K87"/>
    <mergeCell ref="I88:K88"/>
    <mergeCell ref="D85:E85"/>
    <mergeCell ref="F85:H85"/>
    <mergeCell ref="I85:K85"/>
    <mergeCell ref="D86:E86"/>
    <mergeCell ref="F86:H86"/>
    <mergeCell ref="I86:K86"/>
    <mergeCell ref="A88:H88"/>
    <mergeCell ref="D83:E83"/>
    <mergeCell ref="F83:H83"/>
    <mergeCell ref="I83:K83"/>
    <mergeCell ref="D84:E84"/>
    <mergeCell ref="F84:H84"/>
    <mergeCell ref="I84:K84"/>
    <mergeCell ref="D78:E78"/>
    <mergeCell ref="F78:H78"/>
    <mergeCell ref="I78:K78"/>
    <mergeCell ref="I79:K79"/>
    <mergeCell ref="A79:H79"/>
    <mergeCell ref="A80:H80"/>
    <mergeCell ref="A81:C82"/>
    <mergeCell ref="D81:E82"/>
    <mergeCell ref="F81:H82"/>
    <mergeCell ref="I81:K82"/>
    <mergeCell ref="I80:K80"/>
    <mergeCell ref="A1:K1"/>
    <mergeCell ref="A2:K2"/>
    <mergeCell ref="C11:H11"/>
    <mergeCell ref="C13:H13"/>
    <mergeCell ref="I13:K13"/>
    <mergeCell ref="A11:B12"/>
    <mergeCell ref="I11:K12"/>
    <mergeCell ref="C12:H12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C14:H14"/>
    <mergeCell ref="I14:K14"/>
    <mergeCell ref="C15:H15"/>
    <mergeCell ref="I15:K15"/>
    <mergeCell ref="C16:H16"/>
    <mergeCell ref="I16:K16"/>
    <mergeCell ref="C17:H17"/>
    <mergeCell ref="I17:K17"/>
    <mergeCell ref="A74:C75"/>
    <mergeCell ref="D74:E75"/>
    <mergeCell ref="F74:H75"/>
    <mergeCell ref="I74:K75"/>
    <mergeCell ref="B68:C68"/>
    <mergeCell ref="B69:C69"/>
    <mergeCell ref="B70:C70"/>
    <mergeCell ref="B71:C71"/>
    <mergeCell ref="G68:J68"/>
    <mergeCell ref="G69:J69"/>
    <mergeCell ref="G70:J70"/>
    <mergeCell ref="G71:J71"/>
    <mergeCell ref="J49:J50"/>
    <mergeCell ref="K49:K50"/>
    <mergeCell ref="E27:I27"/>
    <mergeCell ref="A49:B50"/>
    <mergeCell ref="C49:C50"/>
    <mergeCell ref="D49:D50"/>
    <mergeCell ref="E49:I49"/>
    <mergeCell ref="A66:J66"/>
    <mergeCell ref="E29:I29"/>
    <mergeCell ref="E34:I34"/>
    <mergeCell ref="E35:I36"/>
    <mergeCell ref="E38:I38"/>
    <mergeCell ref="E41:E42"/>
    <mergeCell ref="F41:F42"/>
    <mergeCell ref="G41:G42"/>
    <mergeCell ref="H41:H42"/>
    <mergeCell ref="I41:I4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1" max="16383" man="1"/>
    <brk id="95" max="16383" man="1"/>
    <brk id="15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66"/>
  <sheetViews>
    <sheetView view="pageBreakPreview" zoomScale="80" zoomScaleNormal="70" zoomScaleSheetLayoutView="80" workbookViewId="0">
      <selection activeCell="C16" sqref="C16:H16"/>
    </sheetView>
  </sheetViews>
  <sheetFormatPr defaultColWidth="9.140625" defaultRowHeight="22.5"/>
  <cols>
    <col min="1" max="1" width="36.85546875" style="3" customWidth="1"/>
    <col min="2" max="2" width="31.85546875" style="3" customWidth="1"/>
    <col min="3" max="3" width="12.7109375" style="3" customWidth="1"/>
    <col min="4" max="4" width="15.85546875" style="3" customWidth="1"/>
    <col min="5" max="9" width="14" style="3" customWidth="1"/>
    <col min="10" max="10" width="9.140625" style="3" customWidth="1"/>
    <col min="11" max="11" width="15" style="3" customWidth="1"/>
    <col min="12" max="16384" width="9.140625" style="3"/>
  </cols>
  <sheetData>
    <row r="1" spans="1:17" ht="26.25">
      <c r="A1" s="617" t="s">
        <v>76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spans="1:17" s="2" customFormat="1" ht="26.25">
      <c r="A2" s="730" t="s">
        <v>235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31"/>
      <c r="M2" s="31"/>
      <c r="N2" s="31"/>
      <c r="O2" s="31"/>
      <c r="P2" s="31"/>
      <c r="Q2" s="31"/>
    </row>
    <row r="3" spans="1:17" ht="26.25">
      <c r="A3" s="48" t="s">
        <v>0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7" ht="26.25">
      <c r="A4" s="48" t="s">
        <v>1</v>
      </c>
      <c r="B4" s="50" t="s">
        <v>81</v>
      </c>
      <c r="C4" s="51"/>
      <c r="D4" s="49"/>
      <c r="E4" s="51"/>
      <c r="F4" s="50" t="s">
        <v>82</v>
      </c>
      <c r="G4" s="49"/>
      <c r="H4" s="49"/>
      <c r="I4" s="49"/>
      <c r="J4" s="49"/>
      <c r="K4" s="49"/>
    </row>
    <row r="5" spans="1:17" ht="26.25">
      <c r="A5" s="48" t="s">
        <v>83</v>
      </c>
      <c r="B5" s="138"/>
      <c r="C5" s="49"/>
      <c r="D5" s="49"/>
      <c r="E5" s="51"/>
      <c r="F5" s="48" t="s">
        <v>84</v>
      </c>
      <c r="G5" s="49"/>
      <c r="H5" s="138"/>
      <c r="I5" s="52"/>
      <c r="J5" s="52"/>
      <c r="K5" s="49"/>
    </row>
    <row r="6" spans="1:17" ht="26.25">
      <c r="A6" s="53" t="s">
        <v>85</v>
      </c>
      <c r="B6" s="139"/>
      <c r="C6" s="54"/>
      <c r="D6" s="55"/>
      <c r="E6" s="51"/>
      <c r="F6" s="50" t="s">
        <v>197</v>
      </c>
      <c r="G6" s="50"/>
      <c r="H6" s="50"/>
      <c r="I6" s="50"/>
      <c r="J6" s="49"/>
      <c r="K6" s="49"/>
    </row>
    <row r="7" spans="1:17" ht="26.25">
      <c r="A7" s="53" t="s">
        <v>86</v>
      </c>
      <c r="B7" s="140"/>
      <c r="C7" s="56" t="s">
        <v>87</v>
      </c>
      <c r="D7" s="137"/>
      <c r="E7" s="51" t="s">
        <v>88</v>
      </c>
      <c r="F7" s="53" t="s">
        <v>89</v>
      </c>
      <c r="G7" s="50"/>
      <c r="H7" s="138"/>
      <c r="I7" s="57"/>
      <c r="J7" s="52"/>
      <c r="K7" s="49"/>
    </row>
    <row r="8" spans="1:17" ht="25.5">
      <c r="A8" s="40" t="s">
        <v>90</v>
      </c>
      <c r="B8" s="141"/>
      <c r="C8" s="58"/>
      <c r="D8" s="37"/>
      <c r="E8" s="37"/>
      <c r="F8" s="37"/>
      <c r="G8" s="37"/>
      <c r="H8" s="37"/>
      <c r="I8" s="37"/>
      <c r="J8" s="36"/>
      <c r="K8" s="36"/>
    </row>
    <row r="9" spans="1:17" ht="26.25">
      <c r="A9" s="48" t="s">
        <v>26</v>
      </c>
      <c r="B9" s="138"/>
      <c r="C9" s="52"/>
      <c r="D9" s="49"/>
      <c r="E9" s="51"/>
      <c r="F9" s="48" t="s">
        <v>84</v>
      </c>
      <c r="G9" s="59"/>
      <c r="H9" s="138"/>
      <c r="I9" s="52"/>
      <c r="J9" s="52"/>
      <c r="K9" s="49"/>
    </row>
    <row r="10" spans="1:17" ht="25.5">
      <c r="A10" s="35" t="s">
        <v>55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</row>
    <row r="11" spans="1:17" ht="23.25" customHeight="1">
      <c r="A11" s="618" t="s">
        <v>4</v>
      </c>
      <c r="B11" s="619"/>
      <c r="C11" s="622" t="s">
        <v>302</v>
      </c>
      <c r="D11" s="623"/>
      <c r="E11" s="623"/>
      <c r="F11" s="623"/>
      <c r="G11" s="623"/>
      <c r="H11" s="624"/>
      <c r="I11" s="618" t="s">
        <v>5</v>
      </c>
      <c r="J11" s="625"/>
      <c r="K11" s="619"/>
    </row>
    <row r="12" spans="1:17" ht="23.25" customHeight="1">
      <c r="A12" s="620"/>
      <c r="B12" s="621"/>
      <c r="C12" s="627" t="s">
        <v>91</v>
      </c>
      <c r="D12" s="628"/>
      <c r="E12" s="628"/>
      <c r="F12" s="628"/>
      <c r="G12" s="628"/>
      <c r="H12" s="629"/>
      <c r="I12" s="620"/>
      <c r="J12" s="626"/>
      <c r="K12" s="621"/>
    </row>
    <row r="13" spans="1:17" ht="25.5">
      <c r="A13" s="60" t="s">
        <v>6</v>
      </c>
      <c r="B13" s="61"/>
      <c r="C13" s="630" t="s">
        <v>303</v>
      </c>
      <c r="D13" s="631"/>
      <c r="E13" s="631"/>
      <c r="F13" s="631"/>
      <c r="G13" s="631"/>
      <c r="H13" s="632"/>
      <c r="I13" s="633"/>
      <c r="J13" s="633"/>
      <c r="K13" s="634"/>
    </row>
    <row r="14" spans="1:17" ht="25.5">
      <c r="A14" s="60" t="s">
        <v>167</v>
      </c>
      <c r="B14" s="61"/>
      <c r="C14" s="630" t="s">
        <v>303</v>
      </c>
      <c r="D14" s="631"/>
      <c r="E14" s="631"/>
      <c r="F14" s="631"/>
      <c r="G14" s="631"/>
      <c r="H14" s="632"/>
      <c r="I14" s="633"/>
      <c r="J14" s="633"/>
      <c r="K14" s="634"/>
    </row>
    <row r="15" spans="1:17" ht="25.5">
      <c r="A15" s="60" t="s">
        <v>168</v>
      </c>
      <c r="B15" s="61"/>
      <c r="C15" s="630" t="s">
        <v>303</v>
      </c>
      <c r="D15" s="631"/>
      <c r="E15" s="631"/>
      <c r="F15" s="631"/>
      <c r="G15" s="631"/>
      <c r="H15" s="632"/>
      <c r="I15" s="633"/>
      <c r="J15" s="633"/>
      <c r="K15" s="634"/>
    </row>
    <row r="16" spans="1:17" ht="25.5">
      <c r="A16" s="60" t="s">
        <v>7</v>
      </c>
      <c r="B16" s="61"/>
      <c r="C16" s="630" t="s">
        <v>303</v>
      </c>
      <c r="D16" s="631"/>
      <c r="E16" s="631"/>
      <c r="F16" s="631"/>
      <c r="G16" s="631"/>
      <c r="H16" s="632"/>
      <c r="I16" s="633"/>
      <c r="J16" s="633"/>
      <c r="K16" s="634"/>
    </row>
    <row r="17" spans="1:12" ht="25.5">
      <c r="A17" s="62" t="s">
        <v>8</v>
      </c>
      <c r="B17" s="63"/>
      <c r="C17" s="630" t="s">
        <v>303</v>
      </c>
      <c r="D17" s="631"/>
      <c r="E17" s="631"/>
      <c r="F17" s="631"/>
      <c r="G17" s="631"/>
      <c r="H17" s="632"/>
      <c r="I17" s="633"/>
      <c r="J17" s="633"/>
      <c r="K17" s="634"/>
    </row>
    <row r="18" spans="1:12" ht="25.5">
      <c r="A18" s="62" t="s">
        <v>9</v>
      </c>
      <c r="B18" s="63"/>
      <c r="C18" s="630" t="s">
        <v>303</v>
      </c>
      <c r="D18" s="631"/>
      <c r="E18" s="631"/>
      <c r="F18" s="631"/>
      <c r="G18" s="631"/>
      <c r="H18" s="632"/>
      <c r="I18" s="633"/>
      <c r="J18" s="633"/>
      <c r="K18" s="634"/>
    </row>
    <row r="19" spans="1:12" ht="25.5">
      <c r="A19" s="64" t="s">
        <v>10</v>
      </c>
      <c r="B19" s="65"/>
      <c r="C19" s="630" t="s">
        <v>303</v>
      </c>
      <c r="D19" s="631"/>
      <c r="E19" s="631"/>
      <c r="F19" s="631"/>
      <c r="G19" s="631"/>
      <c r="H19" s="632"/>
      <c r="I19" s="633"/>
      <c r="J19" s="633"/>
      <c r="K19" s="634"/>
    </row>
    <row r="20" spans="1:12" ht="25.5">
      <c r="A20" s="66" t="s">
        <v>11</v>
      </c>
      <c r="B20" s="67"/>
      <c r="C20" s="630" t="s">
        <v>303</v>
      </c>
      <c r="D20" s="631"/>
      <c r="E20" s="631"/>
      <c r="F20" s="631"/>
      <c r="G20" s="631"/>
      <c r="H20" s="632"/>
      <c r="I20" s="633"/>
      <c r="J20" s="633"/>
      <c r="K20" s="634"/>
    </row>
    <row r="21" spans="1:12" ht="23.2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A22" s="4" t="s">
        <v>77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>
      <c r="A23" s="659" t="s">
        <v>56</v>
      </c>
      <c r="B23" s="660"/>
      <c r="C23" s="635" t="s">
        <v>237</v>
      </c>
      <c r="D23" s="664" t="s">
        <v>69</v>
      </c>
      <c r="E23" s="666" t="s">
        <v>37</v>
      </c>
      <c r="F23" s="667"/>
      <c r="G23" s="667"/>
      <c r="H23" s="667"/>
      <c r="I23" s="667"/>
      <c r="J23" s="668" t="s">
        <v>12</v>
      </c>
      <c r="K23" s="635" t="s">
        <v>74</v>
      </c>
    </row>
    <row r="24" spans="1:12" s="7" customFormat="1" ht="39" customHeight="1">
      <c r="A24" s="661"/>
      <c r="B24" s="662"/>
      <c r="C24" s="663"/>
      <c r="D24" s="665"/>
      <c r="E24" s="489" t="s">
        <v>64</v>
      </c>
      <c r="F24" s="489" t="s">
        <v>65</v>
      </c>
      <c r="G24" s="489" t="s">
        <v>66</v>
      </c>
      <c r="H24" s="490" t="s">
        <v>67</v>
      </c>
      <c r="I24" s="491" t="s">
        <v>68</v>
      </c>
      <c r="J24" s="669"/>
      <c r="K24" s="636"/>
    </row>
    <row r="25" spans="1:12" s="7" customFormat="1" ht="21">
      <c r="A25" s="142" t="s">
        <v>114</v>
      </c>
      <c r="B25" s="143"/>
      <c r="C25" s="143"/>
      <c r="D25" s="144"/>
      <c r="E25" s="144"/>
      <c r="F25" s="144"/>
      <c r="G25" s="144"/>
      <c r="H25" s="144"/>
      <c r="I25" s="144"/>
      <c r="J25" s="144"/>
      <c r="K25" s="145"/>
    </row>
    <row r="26" spans="1:12" s="7" customFormat="1" ht="21.75" customHeight="1">
      <c r="A26" s="146" t="s">
        <v>115</v>
      </c>
      <c r="B26" s="147"/>
      <c r="C26" s="147"/>
      <c r="D26" s="148"/>
      <c r="E26" s="149"/>
      <c r="F26" s="149"/>
      <c r="G26" s="149"/>
      <c r="H26" s="149"/>
      <c r="I26" s="150"/>
      <c r="J26" s="151"/>
      <c r="K26" s="152"/>
    </row>
    <row r="27" spans="1:12" s="158" customFormat="1" ht="20.25" customHeight="1">
      <c r="A27" s="153" t="s">
        <v>116</v>
      </c>
      <c r="B27" s="154"/>
      <c r="C27" s="259">
        <v>3</v>
      </c>
      <c r="D27" s="155" t="s">
        <v>2</v>
      </c>
      <c r="E27" s="637" t="s">
        <v>35</v>
      </c>
      <c r="F27" s="638"/>
      <c r="G27" s="638"/>
      <c r="H27" s="638"/>
      <c r="I27" s="639"/>
      <c r="J27" s="260"/>
      <c r="K27" s="285">
        <f>(C27*J27)/5</f>
        <v>0</v>
      </c>
      <c r="L27" s="158" t="s">
        <v>238</v>
      </c>
    </row>
    <row r="28" spans="1:12" s="158" customFormat="1" ht="20.25" customHeight="1">
      <c r="A28" s="246" t="s">
        <v>151</v>
      </c>
      <c r="B28" s="159"/>
      <c r="C28" s="262">
        <v>3</v>
      </c>
      <c r="D28" s="247" t="s">
        <v>2</v>
      </c>
      <c r="E28" s="248" t="s">
        <v>178</v>
      </c>
      <c r="F28" s="248" t="s">
        <v>179</v>
      </c>
      <c r="G28" s="248" t="s">
        <v>180</v>
      </c>
      <c r="H28" s="248" t="s">
        <v>181</v>
      </c>
      <c r="I28" s="248" t="s">
        <v>182</v>
      </c>
      <c r="J28" s="263"/>
      <c r="K28" s="264">
        <f>(C28*J28)/5</f>
        <v>0</v>
      </c>
      <c r="L28" s="401" t="s">
        <v>239</v>
      </c>
    </row>
    <row r="29" spans="1:12" s="158" customFormat="1" ht="21.75" customHeight="1">
      <c r="A29" s="268" t="s">
        <v>117</v>
      </c>
      <c r="B29" s="164"/>
      <c r="C29" s="269">
        <v>3</v>
      </c>
      <c r="D29" s="469" t="s">
        <v>304</v>
      </c>
      <c r="E29" s="640" t="s">
        <v>35</v>
      </c>
      <c r="F29" s="641"/>
      <c r="G29" s="641"/>
      <c r="H29" s="641"/>
      <c r="I29" s="642"/>
      <c r="J29" s="263"/>
      <c r="K29" s="264">
        <f>(C29*J29)/5</f>
        <v>0</v>
      </c>
      <c r="L29" s="158" t="s">
        <v>238</v>
      </c>
    </row>
    <row r="30" spans="1:12" s="158" customFormat="1" ht="20.25" customHeight="1">
      <c r="A30" s="268" t="s">
        <v>38</v>
      </c>
      <c r="B30" s="159"/>
      <c r="C30" s="270">
        <v>1</v>
      </c>
      <c r="D30" s="271" t="s">
        <v>2</v>
      </c>
      <c r="E30" s="271" t="s">
        <v>39</v>
      </c>
      <c r="F30" s="271" t="s">
        <v>39</v>
      </c>
      <c r="G30" s="271" t="s">
        <v>40</v>
      </c>
      <c r="H30" s="271" t="s">
        <v>39</v>
      </c>
      <c r="I30" s="271" t="s">
        <v>39</v>
      </c>
      <c r="J30" s="263"/>
      <c r="K30" s="264">
        <f>(C30*J30)/5</f>
        <v>0</v>
      </c>
      <c r="L30" s="158" t="s">
        <v>240</v>
      </c>
    </row>
    <row r="31" spans="1:12" s="158" customFormat="1" ht="26.25" customHeight="1">
      <c r="A31" s="272"/>
      <c r="B31" s="161"/>
      <c r="C31" s="273"/>
      <c r="D31" s="274"/>
      <c r="E31" s="274" t="s">
        <v>41</v>
      </c>
      <c r="F31" s="274" t="s">
        <v>41</v>
      </c>
      <c r="G31" s="274" t="s">
        <v>41</v>
      </c>
      <c r="H31" s="274" t="s">
        <v>41</v>
      </c>
      <c r="I31" s="274" t="s">
        <v>41</v>
      </c>
      <c r="J31" s="266"/>
      <c r="K31" s="267"/>
    </row>
    <row r="32" spans="1:12" s="158" customFormat="1" ht="21.6" customHeight="1">
      <c r="A32" s="275"/>
      <c r="B32" s="166"/>
      <c r="C32" s="276"/>
      <c r="D32" s="277"/>
      <c r="E32" s="277" t="s">
        <v>42</v>
      </c>
      <c r="F32" s="277" t="s">
        <v>43</v>
      </c>
      <c r="G32" s="277" t="s">
        <v>44</v>
      </c>
      <c r="H32" s="277" t="s">
        <v>45</v>
      </c>
      <c r="I32" s="277" t="s">
        <v>46</v>
      </c>
      <c r="J32" s="278"/>
      <c r="K32" s="279"/>
      <c r="L32" s="33" t="s">
        <v>70</v>
      </c>
    </row>
    <row r="33" spans="1:13" s="158" customFormat="1" ht="23.25">
      <c r="A33" s="280" t="s">
        <v>118</v>
      </c>
      <c r="B33" s="167"/>
      <c r="C33" s="281"/>
      <c r="D33" s="168"/>
      <c r="E33" s="169"/>
      <c r="F33" s="170"/>
      <c r="G33" s="170"/>
      <c r="H33" s="170"/>
      <c r="I33" s="170"/>
      <c r="J33" s="282"/>
      <c r="K33" s="283"/>
    </row>
    <row r="34" spans="1:13" s="158" customFormat="1">
      <c r="A34" s="163" t="s">
        <v>119</v>
      </c>
      <c r="B34" s="171"/>
      <c r="C34" s="259">
        <v>2</v>
      </c>
      <c r="D34" s="155" t="s">
        <v>33</v>
      </c>
      <c r="E34" s="643" t="s">
        <v>36</v>
      </c>
      <c r="F34" s="644"/>
      <c r="G34" s="644"/>
      <c r="H34" s="644"/>
      <c r="I34" s="645"/>
      <c r="J34" s="284">
        <f>L34*5/100</f>
        <v>0</v>
      </c>
      <c r="K34" s="285">
        <f>(C34*J34)/5</f>
        <v>0</v>
      </c>
      <c r="L34" s="34"/>
      <c r="M34" s="158" t="s">
        <v>241</v>
      </c>
    </row>
    <row r="35" spans="1:13" s="158" customFormat="1">
      <c r="A35" s="246" t="s">
        <v>169</v>
      </c>
      <c r="B35" s="172"/>
      <c r="C35" s="269">
        <v>4</v>
      </c>
      <c r="D35" s="160" t="s">
        <v>2</v>
      </c>
      <c r="E35" s="646" t="s">
        <v>35</v>
      </c>
      <c r="F35" s="647"/>
      <c r="G35" s="647"/>
      <c r="H35" s="647"/>
      <c r="I35" s="648"/>
      <c r="J35" s="263"/>
      <c r="K35" s="264">
        <f>(C35*J35)/5</f>
        <v>0</v>
      </c>
      <c r="L35" s="158" t="s">
        <v>242</v>
      </c>
    </row>
    <row r="36" spans="1:13" s="158" customFormat="1">
      <c r="A36" s="272" t="s">
        <v>120</v>
      </c>
      <c r="B36" s="32"/>
      <c r="C36" s="286"/>
      <c r="D36" s="162"/>
      <c r="E36" s="649"/>
      <c r="F36" s="650"/>
      <c r="G36" s="650"/>
      <c r="H36" s="650"/>
      <c r="I36" s="651"/>
      <c r="J36" s="266"/>
      <c r="K36" s="287"/>
    </row>
    <row r="37" spans="1:13" s="158" customFormat="1">
      <c r="A37" s="163" t="s">
        <v>184</v>
      </c>
      <c r="B37" s="154"/>
      <c r="C37" s="259"/>
      <c r="D37" s="155"/>
      <c r="E37" s="288"/>
      <c r="F37" s="289"/>
      <c r="G37" s="289"/>
      <c r="H37" s="289"/>
      <c r="I37" s="290"/>
      <c r="J37" s="291"/>
      <c r="K37" s="292"/>
    </row>
    <row r="38" spans="1:13" s="158" customFormat="1">
      <c r="A38" s="174" t="s">
        <v>121</v>
      </c>
      <c r="B38" s="175"/>
      <c r="C38" s="293">
        <v>4</v>
      </c>
      <c r="D38" s="176" t="s">
        <v>34</v>
      </c>
      <c r="E38" s="652" t="s">
        <v>36</v>
      </c>
      <c r="F38" s="653"/>
      <c r="G38" s="653"/>
      <c r="H38" s="653"/>
      <c r="I38" s="654"/>
      <c r="J38" s="294"/>
      <c r="K38" s="295">
        <f>(C38*J38)/5</f>
        <v>0</v>
      </c>
      <c r="L38" s="158" t="s">
        <v>243</v>
      </c>
    </row>
    <row r="39" spans="1:13" s="158" customFormat="1" ht="23.25">
      <c r="A39" s="358" t="s">
        <v>170</v>
      </c>
      <c r="B39" s="177"/>
      <c r="C39" s="177"/>
      <c r="D39" s="178"/>
      <c r="E39" s="178"/>
      <c r="F39" s="178"/>
      <c r="G39" s="178"/>
      <c r="H39" s="178"/>
      <c r="I39" s="179"/>
      <c r="J39" s="180"/>
      <c r="K39" s="181"/>
      <c r="L39" s="33"/>
    </row>
    <row r="40" spans="1:13" s="7" customFormat="1" ht="21.6" customHeight="1">
      <c r="A40" s="359" t="s">
        <v>171</v>
      </c>
      <c r="B40" s="182"/>
      <c r="C40" s="182"/>
      <c r="D40" s="183"/>
      <c r="E40" s="183"/>
      <c r="F40" s="183"/>
      <c r="G40" s="183"/>
      <c r="H40" s="183"/>
      <c r="I40" s="184"/>
      <c r="J40" s="185"/>
      <c r="K40" s="186"/>
    </row>
    <row r="41" spans="1:13" s="7" customFormat="1" ht="24.75" customHeight="1">
      <c r="A41" s="332" t="s">
        <v>198</v>
      </c>
      <c r="B41" s="331"/>
      <c r="C41" s="333">
        <v>5</v>
      </c>
      <c r="D41" s="334" t="s">
        <v>2</v>
      </c>
      <c r="E41" s="655" t="s">
        <v>244</v>
      </c>
      <c r="F41" s="655" t="s">
        <v>245</v>
      </c>
      <c r="G41" s="657" t="s">
        <v>246</v>
      </c>
      <c r="H41" s="657" t="s">
        <v>247</v>
      </c>
      <c r="I41" s="657" t="s">
        <v>248</v>
      </c>
      <c r="J41" s="335"/>
      <c r="K41" s="336">
        <f>(C41*J41)/5</f>
        <v>0</v>
      </c>
      <c r="L41" s="221" t="s">
        <v>183</v>
      </c>
    </row>
    <row r="42" spans="1:13" s="7" customFormat="1" ht="107.25" customHeight="1">
      <c r="A42" s="473" t="s">
        <v>186</v>
      </c>
      <c r="B42" s="505"/>
      <c r="C42" s="475"/>
      <c r="D42" s="476"/>
      <c r="E42" s="656"/>
      <c r="F42" s="656"/>
      <c r="G42" s="658"/>
      <c r="H42" s="658"/>
      <c r="I42" s="658"/>
      <c r="J42" s="291"/>
      <c r="K42" s="296"/>
      <c r="L42" s="226"/>
    </row>
    <row r="43" spans="1:13" s="7" customFormat="1" ht="21.6" customHeight="1">
      <c r="A43" s="403" t="s">
        <v>172</v>
      </c>
      <c r="B43" s="191"/>
      <c r="C43" s="286"/>
      <c r="D43" s="162"/>
      <c r="E43" s="470"/>
      <c r="F43" s="470"/>
      <c r="G43" s="408"/>
      <c r="H43" s="470"/>
      <c r="I43" s="470"/>
      <c r="J43" s="471"/>
      <c r="K43" s="472"/>
      <c r="L43" s="33"/>
    </row>
    <row r="44" spans="1:13" s="7" customFormat="1" ht="21.6" customHeight="1">
      <c r="A44" s="299" t="s">
        <v>187</v>
      </c>
      <c r="B44" s="298"/>
      <c r="C44" s="300">
        <v>5</v>
      </c>
      <c r="D44" s="250" t="s">
        <v>2</v>
      </c>
      <c r="E44" s="250" t="s">
        <v>152</v>
      </c>
      <c r="F44" s="250" t="s">
        <v>153</v>
      </c>
      <c r="G44" s="250" t="s">
        <v>154</v>
      </c>
      <c r="H44" s="250" t="s">
        <v>155</v>
      </c>
      <c r="I44" s="250" t="s">
        <v>156</v>
      </c>
      <c r="J44" s="367"/>
      <c r="K44" s="368">
        <f>(C44*J44)/5</f>
        <v>0</v>
      </c>
    </row>
    <row r="45" spans="1:13" s="7" customFormat="1" ht="21.6" customHeight="1">
      <c r="A45" s="403" t="s">
        <v>284</v>
      </c>
      <c r="B45" s="298"/>
      <c r="C45" s="300"/>
      <c r="D45" s="249"/>
      <c r="E45" s="249"/>
      <c r="F45" s="249"/>
      <c r="G45" s="249"/>
      <c r="H45" s="249"/>
      <c r="I45" s="249"/>
      <c r="J45" s="291"/>
      <c r="K45" s="296"/>
      <c r="L45" s="33" t="s">
        <v>70</v>
      </c>
    </row>
    <row r="46" spans="1:13" s="7" customFormat="1" ht="21.6" customHeight="1">
      <c r="A46" s="369" t="s">
        <v>285</v>
      </c>
      <c r="B46" s="258"/>
      <c r="C46" s="307">
        <v>2.5</v>
      </c>
      <c r="D46" s="247" t="s">
        <v>166</v>
      </c>
      <c r="E46" s="247" t="s">
        <v>157</v>
      </c>
      <c r="F46" s="247" t="s">
        <v>158</v>
      </c>
      <c r="G46" s="247" t="s">
        <v>159</v>
      </c>
      <c r="H46" s="247" t="s">
        <v>160</v>
      </c>
      <c r="I46" s="247" t="s">
        <v>161</v>
      </c>
      <c r="J46" s="263"/>
      <c r="K46" s="264">
        <f>(C46*J46)/5</f>
        <v>0</v>
      </c>
      <c r="L46" s="165"/>
    </row>
    <row r="47" spans="1:13" s="7" customFormat="1" ht="21.6" customHeight="1">
      <c r="A47" s="370" t="s">
        <v>220</v>
      </c>
      <c r="B47" s="222"/>
      <c r="C47" s="303">
        <v>2.5</v>
      </c>
      <c r="D47" s="223" t="s">
        <v>252</v>
      </c>
      <c r="E47" s="224" t="s">
        <v>253</v>
      </c>
      <c r="F47" s="224" t="s">
        <v>254</v>
      </c>
      <c r="G47" s="404" t="s">
        <v>255</v>
      </c>
      <c r="H47" s="224" t="s">
        <v>256</v>
      </c>
      <c r="I47" s="224"/>
      <c r="J47" s="304">
        <f>L47*5/100</f>
        <v>0</v>
      </c>
      <c r="K47" s="305">
        <f>(C47*J47)/5</f>
        <v>0</v>
      </c>
      <c r="L47" s="34"/>
      <c r="M47" s="7" t="s">
        <v>286</v>
      </c>
    </row>
    <row r="48" spans="1:13" s="7" customFormat="1" ht="21.6" customHeight="1">
      <c r="A48" s="371" t="s">
        <v>221</v>
      </c>
      <c r="B48" s="337"/>
      <c r="C48" s="307"/>
      <c r="D48" s="220"/>
      <c r="E48" s="190"/>
      <c r="F48" s="190"/>
      <c r="G48" s="308"/>
      <c r="H48" s="190"/>
      <c r="I48" s="190"/>
      <c r="J48" s="309"/>
      <c r="K48" s="310"/>
      <c r="L48" s="165"/>
      <c r="M48" s="7" t="s">
        <v>316</v>
      </c>
    </row>
    <row r="49" spans="1:13" s="7" customFormat="1" ht="20.25">
      <c r="A49" s="420"/>
      <c r="B49" s="421"/>
      <c r="C49" s="422"/>
      <c r="D49" s="423"/>
      <c r="E49" s="421"/>
      <c r="F49" s="421"/>
      <c r="G49" s="421"/>
      <c r="H49" s="421"/>
      <c r="I49" s="421"/>
      <c r="J49" s="424"/>
      <c r="K49" s="424"/>
    </row>
    <row r="50" spans="1:13" s="7" customFormat="1" ht="21.75" customHeight="1">
      <c r="A50" s="659" t="s">
        <v>56</v>
      </c>
      <c r="B50" s="660"/>
      <c r="C50" s="635" t="s">
        <v>237</v>
      </c>
      <c r="D50" s="664" t="s">
        <v>69</v>
      </c>
      <c r="E50" s="666" t="s">
        <v>37</v>
      </c>
      <c r="F50" s="667"/>
      <c r="G50" s="667"/>
      <c r="H50" s="667"/>
      <c r="I50" s="667"/>
      <c r="J50" s="668" t="s">
        <v>12</v>
      </c>
      <c r="K50" s="635" t="s">
        <v>165</v>
      </c>
    </row>
    <row r="51" spans="1:13" s="7" customFormat="1" ht="40.5" customHeight="1">
      <c r="A51" s="661"/>
      <c r="B51" s="662"/>
      <c r="C51" s="671"/>
      <c r="D51" s="665"/>
      <c r="E51" s="489" t="s">
        <v>64</v>
      </c>
      <c r="F51" s="489" t="s">
        <v>65</v>
      </c>
      <c r="G51" s="489" t="s">
        <v>66</v>
      </c>
      <c r="H51" s="490" t="s">
        <v>67</v>
      </c>
      <c r="I51" s="491" t="s">
        <v>68</v>
      </c>
      <c r="J51" s="669"/>
      <c r="K51" s="636"/>
    </row>
    <row r="52" spans="1:13" s="7" customFormat="1" ht="21.6" customHeight="1">
      <c r="A52" s="297" t="s">
        <v>173</v>
      </c>
      <c r="B52" s="254"/>
      <c r="C52" s="269"/>
      <c r="D52" s="220"/>
      <c r="E52" s="189"/>
      <c r="F52" s="189"/>
      <c r="G52" s="255"/>
      <c r="H52" s="256"/>
      <c r="I52" s="256"/>
      <c r="J52" s="309"/>
      <c r="K52" s="310"/>
      <c r="L52" s="165"/>
    </row>
    <row r="53" spans="1:13" s="7" customFormat="1" ht="21.6" customHeight="1">
      <c r="A53" s="405" t="s">
        <v>257</v>
      </c>
      <c r="B53" s="485"/>
      <c r="C53" s="312">
        <v>5</v>
      </c>
      <c r="D53" s="313" t="s">
        <v>174</v>
      </c>
      <c r="E53" s="487" t="s">
        <v>306</v>
      </c>
      <c r="F53" s="487" t="s">
        <v>307</v>
      </c>
      <c r="G53" s="488" t="s">
        <v>308</v>
      </c>
      <c r="H53" s="487" t="s">
        <v>309</v>
      </c>
      <c r="I53" s="487" t="s">
        <v>310</v>
      </c>
      <c r="J53" s="260"/>
      <c r="K53" s="261">
        <f>(C53*J53)/5</f>
        <v>0</v>
      </c>
      <c r="L53" s="221" t="s">
        <v>183</v>
      </c>
    </row>
    <row r="54" spans="1:13" s="7" customFormat="1" ht="21.6" customHeight="1">
      <c r="A54" s="493" t="s">
        <v>258</v>
      </c>
      <c r="B54" s="486"/>
      <c r="C54" s="406">
        <v>2.5</v>
      </c>
      <c r="D54" s="407" t="s">
        <v>174</v>
      </c>
      <c r="E54" s="675" t="s">
        <v>311</v>
      </c>
      <c r="F54" s="675" t="s">
        <v>312</v>
      </c>
      <c r="G54" s="675" t="s">
        <v>313</v>
      </c>
      <c r="H54" s="675" t="s">
        <v>314</v>
      </c>
      <c r="I54" s="675" t="s">
        <v>315</v>
      </c>
      <c r="J54" s="263"/>
      <c r="K54" s="264">
        <f>(C54*J54)/5</f>
        <v>0</v>
      </c>
      <c r="L54" s="221" t="s">
        <v>183</v>
      </c>
    </row>
    <row r="55" spans="1:13" s="7" customFormat="1" ht="61.5" customHeight="1">
      <c r="A55" s="405"/>
      <c r="B55" s="319"/>
      <c r="C55" s="312"/>
      <c r="D55" s="313"/>
      <c r="E55" s="676"/>
      <c r="F55" s="676"/>
      <c r="G55" s="676"/>
      <c r="H55" s="676"/>
      <c r="I55" s="676"/>
      <c r="J55" s="291"/>
      <c r="K55" s="296"/>
      <c r="L55" s="33" t="s">
        <v>70</v>
      </c>
    </row>
    <row r="56" spans="1:13" s="7" customFormat="1" ht="21.6" customHeight="1">
      <c r="A56" s="464" t="s">
        <v>190</v>
      </c>
      <c r="B56" s="465"/>
      <c r="C56" s="466">
        <v>2.5</v>
      </c>
      <c r="D56" s="223" t="s">
        <v>252</v>
      </c>
      <c r="E56" s="224" t="s">
        <v>253</v>
      </c>
      <c r="F56" s="224" t="s">
        <v>254</v>
      </c>
      <c r="G56" s="225" t="s">
        <v>255</v>
      </c>
      <c r="H56" s="224" t="s">
        <v>256</v>
      </c>
      <c r="I56" s="317"/>
      <c r="J56" s="304">
        <f>L56*5/100</f>
        <v>0</v>
      </c>
      <c r="K56" s="305">
        <f>(C56*J56)/5</f>
        <v>0</v>
      </c>
      <c r="L56" s="34"/>
      <c r="M56" s="7" t="s">
        <v>316</v>
      </c>
    </row>
    <row r="57" spans="1:13" s="7" customFormat="1" ht="21.6" customHeight="1">
      <c r="A57" s="356"/>
      <c r="B57" s="319"/>
      <c r="C57" s="409"/>
      <c r="D57" s="410"/>
      <c r="E57" s="411"/>
      <c r="F57" s="411"/>
      <c r="G57" s="412"/>
      <c r="H57" s="411"/>
      <c r="I57" s="348"/>
      <c r="J57" s="291"/>
      <c r="K57" s="296"/>
      <c r="L57" s="165"/>
    </row>
    <row r="58" spans="1:13" s="7" customFormat="1" ht="21.6" customHeight="1">
      <c r="A58" s="318" t="s">
        <v>191</v>
      </c>
      <c r="B58" s="194"/>
      <c r="C58" s="451"/>
      <c r="D58" s="452"/>
      <c r="E58" s="453"/>
      <c r="F58" s="454"/>
      <c r="G58" s="455"/>
      <c r="H58" s="455"/>
      <c r="I58" s="453"/>
      <c r="J58" s="413"/>
      <c r="K58" s="414"/>
      <c r="L58" s="165"/>
    </row>
    <row r="59" spans="1:13" s="7" customFormat="1" ht="65.25" customHeight="1">
      <c r="A59" s="741" t="s">
        <v>287</v>
      </c>
      <c r="B59" s="742"/>
      <c r="C59" s="506">
        <v>5</v>
      </c>
      <c r="D59" s="502" t="s">
        <v>278</v>
      </c>
      <c r="E59" s="503" t="s">
        <v>279</v>
      </c>
      <c r="F59" s="502" t="s">
        <v>280</v>
      </c>
      <c r="G59" s="502" t="s">
        <v>280</v>
      </c>
      <c r="H59" s="502" t="s">
        <v>280</v>
      </c>
      <c r="I59" s="503" t="s">
        <v>281</v>
      </c>
      <c r="J59" s="449"/>
      <c r="K59" s="450">
        <f>(C59*J59)/5</f>
        <v>0</v>
      </c>
      <c r="L59" s="192"/>
    </row>
    <row r="60" spans="1:13" s="7" customFormat="1" ht="21.75" customHeight="1">
      <c r="A60" s="301" t="s">
        <v>123</v>
      </c>
      <c r="B60" s="198"/>
      <c r="C60" s="321">
        <v>5</v>
      </c>
      <c r="D60" s="227"/>
      <c r="E60" s="199"/>
      <c r="F60" s="199"/>
      <c r="G60" s="356"/>
      <c r="H60" s="357"/>
      <c r="I60" s="357"/>
      <c r="J60" s="304">
        <f>L60*5/100</f>
        <v>0</v>
      </c>
      <c r="K60" s="305">
        <f>(C60*J60)/5</f>
        <v>0</v>
      </c>
      <c r="L60" s="34"/>
      <c r="M60" s="7" t="s">
        <v>316</v>
      </c>
    </row>
    <row r="61" spans="1:13" s="7" customFormat="1" ht="21.75" customHeight="1">
      <c r="A61" s="301"/>
      <c r="B61" s="198"/>
      <c r="C61" s="321"/>
      <c r="D61" s="227"/>
      <c r="E61" s="199"/>
      <c r="F61" s="199"/>
      <c r="G61" s="228"/>
      <c r="H61" s="197"/>
      <c r="I61" s="197"/>
      <c r="J61" s="413"/>
      <c r="K61" s="414"/>
      <c r="L61" s="415"/>
    </row>
    <row r="62" spans="1:13" s="7" customFormat="1" ht="21.75" customHeight="1">
      <c r="A62" s="323" t="s">
        <v>124</v>
      </c>
      <c r="B62" s="11"/>
      <c r="C62" s="321">
        <v>5</v>
      </c>
      <c r="D62" s="227"/>
      <c r="E62" s="200"/>
      <c r="F62" s="200"/>
      <c r="G62" s="228"/>
      <c r="H62" s="197"/>
      <c r="I62" s="197"/>
      <c r="J62" s="304">
        <f>L62*5/100</f>
        <v>0</v>
      </c>
      <c r="K62" s="305">
        <f>(C62*J62)/5</f>
        <v>0</v>
      </c>
      <c r="L62" s="34"/>
      <c r="M62" s="7" t="s">
        <v>316</v>
      </c>
    </row>
    <row r="63" spans="1:13" s="7" customFormat="1" ht="21.75" customHeight="1">
      <c r="A63" s="323"/>
      <c r="B63" s="11"/>
      <c r="C63" s="321"/>
      <c r="D63" s="227"/>
      <c r="E63" s="200"/>
      <c r="F63" s="200"/>
      <c r="G63" s="228"/>
      <c r="H63" s="197"/>
      <c r="I63" s="197"/>
      <c r="J63" s="413"/>
      <c r="K63" s="414"/>
      <c r="L63" s="415"/>
    </row>
    <row r="64" spans="1:13" s="7" customFormat="1" ht="21.75" customHeight="1">
      <c r="A64" s="301" t="s">
        <v>125</v>
      </c>
      <c r="B64" s="11"/>
      <c r="C64" s="321">
        <v>5</v>
      </c>
      <c r="D64" s="227"/>
      <c r="E64" s="201"/>
      <c r="F64" s="201"/>
      <c r="G64" s="228"/>
      <c r="H64" s="197"/>
      <c r="I64" s="197"/>
      <c r="J64" s="304">
        <f>L64*5/100</f>
        <v>0</v>
      </c>
      <c r="K64" s="305">
        <f>(C64*J64)/5</f>
        <v>0</v>
      </c>
      <c r="L64" s="34"/>
      <c r="M64" s="7" t="s">
        <v>316</v>
      </c>
    </row>
    <row r="65" spans="1:13" s="7" customFormat="1" ht="21.75" customHeight="1">
      <c r="A65" s="297"/>
      <c r="B65" s="12"/>
      <c r="C65" s="321"/>
      <c r="D65" s="227"/>
      <c r="E65" s="355"/>
      <c r="F65" s="355"/>
      <c r="G65" s="228"/>
      <c r="H65" s="197"/>
      <c r="I65" s="197"/>
      <c r="J65" s="413"/>
      <c r="K65" s="414"/>
      <c r="L65" s="415"/>
    </row>
    <row r="66" spans="1:13" s="7" customFormat="1" ht="21.75" customHeight="1">
      <c r="A66" s="325" t="s">
        <v>126</v>
      </c>
      <c r="B66" s="12"/>
      <c r="C66" s="321">
        <v>5</v>
      </c>
      <c r="D66" s="227"/>
      <c r="E66" s="202"/>
      <c r="F66" s="202"/>
      <c r="G66" s="228"/>
      <c r="H66" s="197"/>
      <c r="I66" s="197"/>
      <c r="J66" s="304">
        <f>L66*5/100</f>
        <v>0</v>
      </c>
      <c r="K66" s="305">
        <f>(C66*J66)/5</f>
        <v>0</v>
      </c>
      <c r="L66" s="34"/>
      <c r="M66" s="7" t="s">
        <v>316</v>
      </c>
    </row>
    <row r="67" spans="1:13" s="13" customFormat="1" ht="23.25" customHeight="1">
      <c r="A67" s="672" t="s">
        <v>259</v>
      </c>
      <c r="B67" s="673"/>
      <c r="C67" s="673"/>
      <c r="D67" s="673"/>
      <c r="E67" s="673"/>
      <c r="F67" s="673"/>
      <c r="G67" s="673"/>
      <c r="H67" s="673"/>
      <c r="I67" s="673"/>
      <c r="J67" s="674"/>
      <c r="K67" s="68">
        <f>ROUND(SUM(K26:K66),2)</f>
        <v>0</v>
      </c>
    </row>
    <row r="68" spans="1:13" ht="19.5" customHeight="1">
      <c r="A68" s="14"/>
      <c r="B68" s="15"/>
      <c r="C68" s="16"/>
      <c r="D68" s="16"/>
      <c r="E68" s="16"/>
      <c r="F68" s="16"/>
      <c r="G68" s="16"/>
      <c r="H68" s="16"/>
      <c r="I68" s="16"/>
      <c r="J68" s="16"/>
      <c r="K68" s="17"/>
    </row>
    <row r="69" spans="1:13" ht="24.75">
      <c r="A69" s="69" t="s">
        <v>92</v>
      </c>
      <c r="B69" s="670"/>
      <c r="C69" s="670"/>
      <c r="D69" s="71" t="s">
        <v>27</v>
      </c>
      <c r="E69" s="71"/>
      <c r="F69" s="72" t="s">
        <v>92</v>
      </c>
      <c r="G69" s="670"/>
      <c r="H69" s="670"/>
      <c r="I69" s="670"/>
      <c r="J69" s="670"/>
      <c r="K69" s="73" t="s">
        <v>26</v>
      </c>
    </row>
    <row r="70" spans="1:13" ht="24.75">
      <c r="A70" s="69" t="s">
        <v>93</v>
      </c>
      <c r="B70" s="591"/>
      <c r="C70" s="591"/>
      <c r="D70" s="39" t="s">
        <v>94</v>
      </c>
      <c r="E70" s="39"/>
      <c r="F70" s="72" t="s">
        <v>93</v>
      </c>
      <c r="G70" s="591"/>
      <c r="H70" s="591"/>
      <c r="I70" s="591"/>
      <c r="J70" s="591"/>
      <c r="K70" s="75" t="s">
        <v>94</v>
      </c>
    </row>
    <row r="71" spans="1:13" ht="24.75">
      <c r="A71" s="69" t="s">
        <v>84</v>
      </c>
      <c r="B71" s="591"/>
      <c r="C71" s="591"/>
      <c r="D71" s="39"/>
      <c r="E71" s="39"/>
      <c r="F71" s="72" t="s">
        <v>84</v>
      </c>
      <c r="G71" s="591"/>
      <c r="H71" s="591"/>
      <c r="I71" s="591"/>
      <c r="J71" s="591"/>
      <c r="K71" s="75"/>
    </row>
    <row r="72" spans="1:13" ht="24.75">
      <c r="A72" s="76" t="s">
        <v>95</v>
      </c>
      <c r="B72" s="616"/>
      <c r="C72" s="616"/>
      <c r="D72" s="77"/>
      <c r="E72" s="78"/>
      <c r="F72" s="79" t="s">
        <v>95</v>
      </c>
      <c r="G72" s="616"/>
      <c r="H72" s="616"/>
      <c r="I72" s="616"/>
      <c r="J72" s="616"/>
      <c r="K72" s="80"/>
    </row>
    <row r="73" spans="1:13" ht="13.5" customHeight="1">
      <c r="A73" s="4"/>
      <c r="B73" s="4"/>
      <c r="C73" s="5"/>
      <c r="D73" s="5"/>
      <c r="E73" s="5"/>
      <c r="F73" s="5"/>
      <c r="G73" s="5"/>
      <c r="H73" s="5"/>
      <c r="I73" s="5"/>
      <c r="J73" s="5"/>
      <c r="K73" s="5"/>
    </row>
    <row r="74" spans="1:13" ht="23.25">
      <c r="A74" s="4" t="s">
        <v>75</v>
      </c>
      <c r="B74" s="4"/>
      <c r="C74" s="5"/>
      <c r="D74" s="5"/>
      <c r="E74" s="5"/>
      <c r="F74" s="5"/>
      <c r="G74" s="5"/>
      <c r="H74" s="5"/>
      <c r="I74" s="5"/>
      <c r="J74" s="5"/>
      <c r="K74" s="5"/>
    </row>
    <row r="75" spans="1:13" s="22" customFormat="1" ht="21.75" customHeight="1">
      <c r="A75" s="659" t="s">
        <v>3</v>
      </c>
      <c r="B75" s="735"/>
      <c r="C75" s="660"/>
      <c r="D75" s="582" t="s">
        <v>47</v>
      </c>
      <c r="E75" s="583"/>
      <c r="F75" s="721" t="s">
        <v>162</v>
      </c>
      <c r="G75" s="721"/>
      <c r="H75" s="721"/>
      <c r="I75" s="582" t="s">
        <v>48</v>
      </c>
      <c r="J75" s="586"/>
      <c r="K75" s="583"/>
    </row>
    <row r="76" spans="1:13" s="22" customFormat="1" ht="51" customHeight="1">
      <c r="A76" s="661"/>
      <c r="B76" s="736"/>
      <c r="C76" s="662"/>
      <c r="D76" s="584"/>
      <c r="E76" s="585"/>
      <c r="F76" s="721"/>
      <c r="G76" s="721"/>
      <c r="H76" s="721"/>
      <c r="I76" s="584"/>
      <c r="J76" s="587"/>
      <c r="K76" s="585"/>
      <c r="L76" s="327"/>
    </row>
    <row r="77" spans="1:13" s="22" customFormat="1" ht="21.75" customHeight="1">
      <c r="A77" s="600" t="s">
        <v>53</v>
      </c>
      <c r="B77" s="601"/>
      <c r="C77" s="602"/>
      <c r="D77" s="603">
        <v>3</v>
      </c>
      <c r="E77" s="604"/>
      <c r="F77" s="606"/>
      <c r="G77" s="606"/>
      <c r="H77" s="607"/>
      <c r="I77" s="523" t="str">
        <f>+IFERROR(IF(F77&lt;D77,"ต่ำกว่าระดับความคาดหวัง",IF(F77=D77,"เป็นไปตามความคาดหวัง",IF(D77&lt;F77,"เหนือกว่าความคาดหวัง",IF(F77&lt;F77,"ดี",IF(F77&lt;=F77,"ดี","-"))))),"-")</f>
        <v>ต่ำกว่าระดับความคาดหวัง</v>
      </c>
      <c r="J77" s="524"/>
      <c r="K77" s="525"/>
    </row>
    <row r="78" spans="1:13" s="22" customFormat="1" ht="21.75" customHeight="1">
      <c r="A78" s="608" t="s">
        <v>54</v>
      </c>
      <c r="B78" s="609"/>
      <c r="C78" s="610"/>
      <c r="D78" s="611">
        <v>3</v>
      </c>
      <c r="E78" s="612"/>
      <c r="F78" s="614"/>
      <c r="G78" s="614"/>
      <c r="H78" s="615"/>
      <c r="I78" s="570" t="str">
        <f t="shared" ref="I78:I79" si="0">+IFERROR(IF(F78&lt;D78,"ต่ำกว่าระดับความคาดหวัง",IF(F78=D78,"เป็นไปตามความคาดหวัง",IF(D78&lt;F78,"เหนือกว่าความคาดหวัง",IF(F78&lt;F78,"ดี",IF(F78&lt;=F78,"ดี","-"))))),"-")</f>
        <v>ต่ำกว่าระดับความคาดหวัง</v>
      </c>
      <c r="J78" s="571"/>
      <c r="K78" s="572"/>
    </row>
    <row r="79" spans="1:13" s="22" customFormat="1" ht="21.75" customHeight="1">
      <c r="A79" s="608" t="s">
        <v>192</v>
      </c>
      <c r="B79" s="609"/>
      <c r="C79" s="610"/>
      <c r="D79" s="611">
        <v>3</v>
      </c>
      <c r="E79" s="612"/>
      <c r="F79" s="614"/>
      <c r="G79" s="614"/>
      <c r="H79" s="615"/>
      <c r="I79" s="531" t="str">
        <f t="shared" si="0"/>
        <v>ต่ำกว่าระดับความคาดหวัง</v>
      </c>
      <c r="J79" s="532"/>
      <c r="K79" s="533"/>
    </row>
    <row r="80" spans="1:13" s="22" customFormat="1">
      <c r="A80" s="534" t="s">
        <v>13</v>
      </c>
      <c r="B80" s="535"/>
      <c r="C80" s="535"/>
      <c r="D80" s="535"/>
      <c r="E80" s="535"/>
      <c r="F80" s="535"/>
      <c r="G80" s="535"/>
      <c r="H80" s="536"/>
      <c r="I80" s="537">
        <f>(COUNTIF(I77:K79, "เป็นไปตามความคาดหวัง")+COUNTIF(I77:K79,"เหนือกว่าความคาดหวัง"))*10/3</f>
        <v>0</v>
      </c>
      <c r="J80" s="538"/>
      <c r="K80" s="538"/>
    </row>
    <row r="81" spans="1:13" s="22" customFormat="1" ht="23.25">
      <c r="A81" s="573" t="s">
        <v>296</v>
      </c>
      <c r="B81" s="574"/>
      <c r="C81" s="574"/>
      <c r="D81" s="574"/>
      <c r="E81" s="574"/>
      <c r="F81" s="574"/>
      <c r="G81" s="574"/>
      <c r="H81" s="575"/>
      <c r="I81" s="551">
        <f>I80</f>
        <v>0</v>
      </c>
      <c r="J81" s="552"/>
      <c r="K81" s="552"/>
      <c r="L81" s="418"/>
      <c r="M81" s="418"/>
    </row>
    <row r="82" spans="1:13" s="22" customFormat="1" ht="21.75" customHeight="1">
      <c r="A82" s="659" t="s">
        <v>282</v>
      </c>
      <c r="B82" s="735"/>
      <c r="C82" s="660"/>
      <c r="D82" s="582" t="s">
        <v>47</v>
      </c>
      <c r="E82" s="583"/>
      <c r="F82" s="721" t="s">
        <v>162</v>
      </c>
      <c r="G82" s="721"/>
      <c r="H82" s="721"/>
      <c r="I82" s="721" t="s">
        <v>48</v>
      </c>
      <c r="J82" s="721"/>
      <c r="K82" s="721"/>
    </row>
    <row r="83" spans="1:13" s="22" customFormat="1" ht="51" customHeight="1">
      <c r="A83" s="661"/>
      <c r="B83" s="736"/>
      <c r="C83" s="662"/>
      <c r="D83" s="584"/>
      <c r="E83" s="585"/>
      <c r="F83" s="721"/>
      <c r="G83" s="721"/>
      <c r="H83" s="721"/>
      <c r="I83" s="721"/>
      <c r="J83" s="721"/>
      <c r="K83" s="721"/>
      <c r="L83" s="327"/>
    </row>
    <row r="84" spans="1:13" s="22" customFormat="1" ht="25.5">
      <c r="A84" s="210" t="s">
        <v>50</v>
      </c>
      <c r="B84" s="360"/>
      <c r="C84" s="361"/>
      <c r="D84" s="518">
        <v>3</v>
      </c>
      <c r="E84" s="519"/>
      <c r="F84" s="520"/>
      <c r="G84" s="521"/>
      <c r="H84" s="522"/>
      <c r="I84" s="523" t="str">
        <f t="shared" ref="I84:I88" si="1">+IFERROR(IF(F84&lt;D84,"ต่ำกว่าระดับความคาดหวัง",IF(F84=D84,"เป็นไปตามความคาดหวัง",IF(D84&lt;F84,"เหนือกว่าความคาดหวัง",IF(F84&lt;F84,"ดี",IF(F84&lt;=F84,"ดี","-"))))),"-")</f>
        <v>ต่ำกว่าระดับความคาดหวัง</v>
      </c>
      <c r="J84" s="524"/>
      <c r="K84" s="525"/>
    </row>
    <row r="85" spans="1:13" s="22" customFormat="1" ht="25.5">
      <c r="A85" s="362" t="s">
        <v>51</v>
      </c>
      <c r="B85" s="363"/>
      <c r="C85" s="364"/>
      <c r="D85" s="565">
        <v>3</v>
      </c>
      <c r="E85" s="566"/>
      <c r="F85" s="567"/>
      <c r="G85" s="568"/>
      <c r="H85" s="569"/>
      <c r="I85" s="570" t="str">
        <f t="shared" si="1"/>
        <v>ต่ำกว่าระดับความคาดหวัง</v>
      </c>
      <c r="J85" s="571"/>
      <c r="K85" s="572"/>
    </row>
    <row r="86" spans="1:13" s="22" customFormat="1" ht="25.5">
      <c r="A86" s="362" t="s">
        <v>78</v>
      </c>
      <c r="B86" s="363"/>
      <c r="C86" s="364"/>
      <c r="D86" s="565">
        <v>3</v>
      </c>
      <c r="E86" s="566"/>
      <c r="F86" s="567"/>
      <c r="G86" s="568"/>
      <c r="H86" s="569"/>
      <c r="I86" s="570" t="str">
        <f t="shared" si="1"/>
        <v>ต่ำกว่าระดับความคาดหวัง</v>
      </c>
      <c r="J86" s="571"/>
      <c r="K86" s="572"/>
    </row>
    <row r="87" spans="1:13" s="22" customFormat="1" ht="25.5">
      <c r="A87" s="362" t="s">
        <v>52</v>
      </c>
      <c r="B87" s="363"/>
      <c r="C87" s="364"/>
      <c r="D87" s="565">
        <v>3</v>
      </c>
      <c r="E87" s="566"/>
      <c r="F87" s="567"/>
      <c r="G87" s="568"/>
      <c r="H87" s="569"/>
      <c r="I87" s="570" t="str">
        <f t="shared" si="1"/>
        <v>ต่ำกว่าระดับความคาดหวัง</v>
      </c>
      <c r="J87" s="571"/>
      <c r="K87" s="572"/>
    </row>
    <row r="88" spans="1:13" s="22" customFormat="1" ht="24.75">
      <c r="A88" s="212" t="s">
        <v>219</v>
      </c>
      <c r="B88" s="365"/>
      <c r="C88" s="366"/>
      <c r="D88" s="528">
        <v>3</v>
      </c>
      <c r="E88" s="530"/>
      <c r="F88" s="528"/>
      <c r="G88" s="529"/>
      <c r="H88" s="530"/>
      <c r="I88" s="531" t="str">
        <f t="shared" si="1"/>
        <v>ต่ำกว่าระดับความคาดหวัง</v>
      </c>
      <c r="J88" s="532"/>
      <c r="K88" s="533"/>
    </row>
    <row r="89" spans="1:13" s="22" customFormat="1">
      <c r="A89" s="534" t="s">
        <v>112</v>
      </c>
      <c r="B89" s="535"/>
      <c r="C89" s="535"/>
      <c r="D89" s="535"/>
      <c r="E89" s="535"/>
      <c r="F89" s="535"/>
      <c r="G89" s="535"/>
      <c r="H89" s="536"/>
      <c r="I89" s="537">
        <f>(COUNTIF(I84:K88, "เป็นไปตามความคาดหวัง")+COUNTIF(I84:K88,"เหนือกว่าความคาดหวัง"))*15/5</f>
        <v>0</v>
      </c>
      <c r="J89" s="538"/>
      <c r="K89" s="538"/>
    </row>
    <row r="90" spans="1:13" s="22" customFormat="1" ht="23.25">
      <c r="A90" s="539" t="s">
        <v>295</v>
      </c>
      <c r="B90" s="540"/>
      <c r="C90" s="540"/>
      <c r="D90" s="540"/>
      <c r="E90" s="540"/>
      <c r="F90" s="540"/>
      <c r="G90" s="540"/>
      <c r="H90" s="541"/>
      <c r="I90" s="551">
        <f>I89</f>
        <v>0</v>
      </c>
      <c r="J90" s="552"/>
      <c r="K90" s="552"/>
      <c r="L90" s="418"/>
      <c r="M90" s="418"/>
    </row>
    <row r="91" spans="1:13" s="22" customFormat="1" ht="75.75" customHeight="1">
      <c r="A91" s="737" t="s">
        <v>49</v>
      </c>
      <c r="B91" s="738"/>
      <c r="C91" s="739"/>
      <c r="D91" s="556" t="s">
        <v>47</v>
      </c>
      <c r="E91" s="722"/>
      <c r="F91" s="556" t="s">
        <v>288</v>
      </c>
      <c r="G91" s="558"/>
      <c r="H91" s="557"/>
      <c r="I91" s="559" t="s">
        <v>48</v>
      </c>
      <c r="J91" s="560"/>
      <c r="K91" s="561"/>
    </row>
    <row r="92" spans="1:13" s="22" customFormat="1" ht="24.75">
      <c r="A92" s="210" t="s">
        <v>261</v>
      </c>
      <c r="B92" s="211"/>
      <c r="C92" s="211"/>
      <c r="D92" s="518">
        <v>3</v>
      </c>
      <c r="E92" s="519"/>
      <c r="F92" s="521"/>
      <c r="G92" s="521"/>
      <c r="H92" s="522"/>
      <c r="I92" s="523" t="str">
        <f t="shared" ref="I92:I93" si="2">+IFERROR(IF(F92&lt;D92,"ต่ำกว่าระดับความคาดหวัง",IF(F92=D92,"เป็นไปตามความคาดหวัง",IF(D92&lt;F92,"เหนือกว่าความคาดหวัง",IF(F92&lt;F92,"ดี",IF(F92&lt;=F92,"ดี","-"))))),"-")</f>
        <v>ต่ำกว่าระดับความคาดหวัง</v>
      </c>
      <c r="J92" s="524"/>
      <c r="K92" s="525"/>
    </row>
    <row r="93" spans="1:13" s="22" customFormat="1" ht="24.75">
      <c r="A93" s="212" t="s">
        <v>79</v>
      </c>
      <c r="B93" s="211"/>
      <c r="C93" s="211"/>
      <c r="D93" s="565">
        <v>3</v>
      </c>
      <c r="E93" s="566"/>
      <c r="F93" s="568"/>
      <c r="G93" s="568"/>
      <c r="H93" s="569"/>
      <c r="I93" s="531" t="str">
        <f t="shared" si="2"/>
        <v>ต่ำกว่าระดับความคาดหวัง</v>
      </c>
      <c r="J93" s="532"/>
      <c r="K93" s="533"/>
    </row>
    <row r="94" spans="1:13" s="22" customFormat="1">
      <c r="A94" s="534" t="s">
        <v>113</v>
      </c>
      <c r="B94" s="535"/>
      <c r="C94" s="535"/>
      <c r="D94" s="535"/>
      <c r="E94" s="535"/>
      <c r="F94" s="535"/>
      <c r="G94" s="535"/>
      <c r="H94" s="536"/>
      <c r="I94" s="537">
        <f>(COUNTIF(I92:K93, "เป็นไปตามความคาดหวัง")+COUNTIF(I92:K93,"เหนือกว่าความคาดหวัง"))*5/2</f>
        <v>0</v>
      </c>
      <c r="J94" s="538"/>
      <c r="K94" s="538"/>
    </row>
    <row r="95" spans="1:13" s="22" customFormat="1" ht="24.75">
      <c r="A95" s="539" t="s">
        <v>111</v>
      </c>
      <c r="B95" s="540"/>
      <c r="C95" s="540"/>
      <c r="D95" s="540"/>
      <c r="E95" s="540"/>
      <c r="F95" s="540"/>
      <c r="G95" s="540"/>
      <c r="H95" s="541"/>
      <c r="I95" s="542">
        <f>I94</f>
        <v>0</v>
      </c>
      <c r="J95" s="543"/>
      <c r="K95" s="544"/>
    </row>
    <row r="96" spans="1:13" ht="25.5">
      <c r="A96" s="512" t="s">
        <v>141</v>
      </c>
      <c r="B96" s="513"/>
      <c r="C96" s="513"/>
      <c r="D96" s="513"/>
      <c r="E96" s="513"/>
      <c r="F96" s="513"/>
      <c r="G96" s="513"/>
      <c r="H96" s="514"/>
      <c r="I96" s="515">
        <f>ROUND(I81+I90+I95,2)</f>
        <v>0</v>
      </c>
      <c r="J96" s="516"/>
      <c r="K96" s="517"/>
    </row>
    <row r="97" spans="1:11" ht="26.25">
      <c r="A97" s="508" t="s">
        <v>57</v>
      </c>
      <c r="B97" s="508"/>
      <c r="C97" s="508"/>
      <c r="D97" s="508"/>
      <c r="E97" s="508"/>
      <c r="F97" s="508"/>
      <c r="G97" s="508"/>
      <c r="H97" s="508"/>
      <c r="I97" s="508"/>
      <c r="J97" s="508"/>
      <c r="K97" s="508"/>
    </row>
    <row r="98" spans="1:11" s="23" customFormat="1" ht="25.5">
      <c r="A98" s="740" t="s">
        <v>58</v>
      </c>
      <c r="B98" s="740"/>
      <c r="C98" s="740"/>
      <c r="D98" s="740"/>
      <c r="E98" s="740"/>
      <c r="F98" s="740"/>
      <c r="G98" s="740"/>
      <c r="H98" s="740"/>
      <c r="I98" s="740"/>
      <c r="J98" s="740"/>
      <c r="K98" s="740"/>
    </row>
    <row r="99" spans="1:11" s="23" customFormat="1" ht="21.6" customHeight="1">
      <c r="A99" s="510" t="s">
        <v>14</v>
      </c>
      <c r="B99" s="511"/>
      <c r="C99" s="511"/>
      <c r="D99" s="511"/>
      <c r="E99" s="81"/>
      <c r="F99" s="545" t="s">
        <v>80</v>
      </c>
      <c r="G99" s="546"/>
      <c r="H99" s="546"/>
      <c r="I99" s="546"/>
      <c r="J99" s="546"/>
      <c r="K99" s="547"/>
    </row>
    <row r="100" spans="1:11" s="23" customFormat="1" ht="26.1" customHeight="1">
      <c r="A100" s="419" t="s">
        <v>262</v>
      </c>
      <c r="B100" s="83"/>
      <c r="C100" s="83"/>
      <c r="D100" s="83"/>
      <c r="E100" s="84"/>
      <c r="F100" s="85"/>
      <c r="G100" s="39"/>
      <c r="H100" s="39"/>
      <c r="I100" s="86"/>
      <c r="J100" s="86"/>
      <c r="K100" s="87"/>
    </row>
    <row r="101" spans="1:11" s="23" customFormat="1" ht="26.1" customHeight="1">
      <c r="A101" s="419" t="s">
        <v>263</v>
      </c>
      <c r="B101" s="83"/>
      <c r="C101" s="83"/>
      <c r="D101" s="83"/>
      <c r="E101" s="84"/>
      <c r="F101" s="85"/>
      <c r="G101" s="39"/>
      <c r="H101" s="39"/>
      <c r="I101" s="86"/>
      <c r="J101" s="86"/>
      <c r="K101" s="87"/>
    </row>
    <row r="102" spans="1:11" s="22" customFormat="1" ht="26.1" customHeight="1">
      <c r="A102" s="88" t="s">
        <v>15</v>
      </c>
      <c r="B102" s="38"/>
      <c r="C102" s="89" t="s">
        <v>16</v>
      </c>
      <c r="D102" s="39"/>
      <c r="E102" s="71"/>
      <c r="F102" s="106" t="s">
        <v>96</v>
      </c>
      <c r="G102" s="39" t="s">
        <v>98</v>
      </c>
      <c r="H102" s="90"/>
      <c r="I102" s="91" t="s">
        <v>107</v>
      </c>
      <c r="J102" s="86"/>
      <c r="K102" s="92"/>
    </row>
    <row r="103" spans="1:11" s="22" customFormat="1" ht="26.1" customHeight="1">
      <c r="A103" s="85" t="s">
        <v>59</v>
      </c>
      <c r="B103" s="38"/>
      <c r="C103" s="328">
        <f>K67</f>
        <v>0</v>
      </c>
      <c r="D103" s="39"/>
      <c r="E103" s="71"/>
      <c r="F103" s="106" t="s">
        <v>96</v>
      </c>
      <c r="G103" s="39" t="s">
        <v>97</v>
      </c>
      <c r="H103" s="90"/>
      <c r="I103" s="91" t="s">
        <v>108</v>
      </c>
      <c r="J103" s="86"/>
      <c r="K103" s="92"/>
    </row>
    <row r="104" spans="1:11" ht="26.1" customHeight="1">
      <c r="A104" s="85" t="s">
        <v>17</v>
      </c>
      <c r="B104" s="38"/>
      <c r="C104" s="329">
        <f>I96</f>
        <v>0</v>
      </c>
      <c r="D104" s="39"/>
      <c r="E104" s="71"/>
      <c r="F104" s="106" t="s">
        <v>96</v>
      </c>
      <c r="G104" s="39" t="s">
        <v>99</v>
      </c>
      <c r="H104" s="90"/>
      <c r="I104" s="91" t="s">
        <v>109</v>
      </c>
      <c r="J104" s="93"/>
      <c r="K104" s="92"/>
    </row>
    <row r="105" spans="1:11" ht="26.1" customHeight="1">
      <c r="A105" s="126" t="s">
        <v>18</v>
      </c>
      <c r="B105" s="127"/>
      <c r="C105" s="330">
        <f>ROUND(C103+C104,2)</f>
        <v>0</v>
      </c>
      <c r="D105" s="93"/>
      <c r="E105" s="71"/>
      <c r="F105" s="106" t="s">
        <v>96</v>
      </c>
      <c r="G105" s="39" t="s">
        <v>100</v>
      </c>
      <c r="H105" s="90"/>
      <c r="I105" s="91" t="s">
        <v>110</v>
      </c>
      <c r="J105" s="93"/>
      <c r="K105" s="87"/>
    </row>
    <row r="106" spans="1:11" ht="26.1" customHeight="1">
      <c r="A106" s="95"/>
      <c r="B106" s="96"/>
      <c r="C106" s="93"/>
      <c r="D106" s="93"/>
      <c r="E106" s="71"/>
      <c r="F106" s="106" t="s">
        <v>96</v>
      </c>
      <c r="G106" s="39" t="s">
        <v>101</v>
      </c>
      <c r="H106" s="90"/>
      <c r="I106" s="91" t="s">
        <v>19</v>
      </c>
      <c r="J106" s="93"/>
      <c r="K106" s="97"/>
    </row>
    <row r="107" spans="1:11" ht="26.1" customHeight="1">
      <c r="A107" s="95"/>
      <c r="B107" s="96"/>
      <c r="C107" s="93"/>
      <c r="D107" s="93"/>
      <c r="E107" s="77"/>
      <c r="F107" s="98"/>
      <c r="G107" s="99"/>
      <c r="H107" s="100"/>
      <c r="I107" s="100"/>
      <c r="J107" s="100"/>
      <c r="K107" s="101"/>
    </row>
    <row r="108" spans="1:11" ht="23.25">
      <c r="A108" s="677" t="s">
        <v>20</v>
      </c>
      <c r="B108" s="678"/>
      <c r="C108" s="678"/>
      <c r="D108" s="678"/>
      <c r="E108" s="678"/>
      <c r="F108" s="679" t="s">
        <v>21</v>
      </c>
      <c r="G108" s="680"/>
      <c r="H108" s="680"/>
      <c r="I108" s="680"/>
      <c r="J108" s="680"/>
      <c r="K108" s="681"/>
    </row>
    <row r="109" spans="1:11" ht="23.25">
      <c r="A109" s="107" t="s">
        <v>102</v>
      </c>
      <c r="B109" s="108"/>
      <c r="C109" s="108"/>
      <c r="D109" s="108"/>
      <c r="E109" s="16"/>
      <c r="F109" s="107" t="s">
        <v>102</v>
      </c>
      <c r="G109" s="108"/>
      <c r="H109" s="108"/>
      <c r="I109" s="109"/>
      <c r="J109" s="109"/>
      <c r="K109" s="24"/>
    </row>
    <row r="110" spans="1:11" ht="23.25">
      <c r="A110" s="110"/>
      <c r="B110" s="111"/>
      <c r="C110" s="111"/>
      <c r="D110" s="111"/>
      <c r="E110" s="16"/>
      <c r="F110" s="110"/>
      <c r="G110" s="112"/>
      <c r="H110" s="113"/>
      <c r="I110" s="113"/>
      <c r="J110" s="113"/>
      <c r="K110" s="114"/>
    </row>
    <row r="111" spans="1:11" ht="23.25">
      <c r="A111" s="115"/>
      <c r="B111" s="116"/>
      <c r="C111" s="116"/>
      <c r="D111" s="116"/>
      <c r="E111" s="16"/>
      <c r="F111" s="115"/>
      <c r="G111" s="117"/>
      <c r="H111" s="118"/>
      <c r="I111" s="118"/>
      <c r="J111" s="118"/>
      <c r="K111" s="24"/>
    </row>
    <row r="112" spans="1:11" ht="23.25">
      <c r="A112" s="682" t="s">
        <v>22</v>
      </c>
      <c r="B112" s="682"/>
      <c r="C112" s="682"/>
      <c r="D112" s="682"/>
      <c r="E112" s="682"/>
      <c r="F112" s="682"/>
      <c r="G112" s="682"/>
      <c r="H112" s="682"/>
      <c r="I112" s="682"/>
      <c r="J112" s="682"/>
      <c r="K112" s="683"/>
    </row>
    <row r="113" spans="1:11" ht="24" customHeight="1">
      <c r="A113" s="677" t="s">
        <v>23</v>
      </c>
      <c r="B113" s="678"/>
      <c r="C113" s="678"/>
      <c r="D113" s="678"/>
      <c r="E113" s="25"/>
      <c r="F113" s="679" t="s">
        <v>24</v>
      </c>
      <c r="G113" s="680"/>
      <c r="H113" s="680"/>
      <c r="I113" s="680"/>
      <c r="J113" s="680"/>
      <c r="K113" s="681"/>
    </row>
    <row r="114" spans="1:11" ht="23.25">
      <c r="A114" s="107" t="s">
        <v>102</v>
      </c>
      <c r="B114" s="108"/>
      <c r="C114" s="108"/>
      <c r="D114" s="108"/>
      <c r="E114" s="16"/>
      <c r="F114" s="107"/>
      <c r="G114" s="108"/>
      <c r="H114" s="108"/>
      <c r="I114" s="109"/>
      <c r="J114" s="109"/>
      <c r="K114" s="24"/>
    </row>
    <row r="115" spans="1:11" ht="23.25">
      <c r="A115" s="110"/>
      <c r="B115" s="111"/>
      <c r="C115" s="111"/>
      <c r="D115" s="111"/>
      <c r="E115" s="16"/>
      <c r="F115" s="110"/>
      <c r="G115" s="112"/>
      <c r="H115" s="113"/>
      <c r="I115" s="113"/>
      <c r="J115" s="113"/>
      <c r="K115" s="114"/>
    </row>
    <row r="116" spans="1:11" ht="24.75">
      <c r="A116" s="69" t="s">
        <v>92</v>
      </c>
      <c r="B116" s="591"/>
      <c r="C116" s="591"/>
      <c r="D116" s="71" t="s">
        <v>26</v>
      </c>
      <c r="E116" s="43"/>
      <c r="F116" s="26"/>
      <c r="G116" s="72" t="s">
        <v>92</v>
      </c>
      <c r="H116" s="70"/>
      <c r="I116" s="119"/>
      <c r="J116" s="119"/>
      <c r="K116" s="17"/>
    </row>
    <row r="117" spans="1:11" ht="24.75">
      <c r="A117" s="69" t="s">
        <v>93</v>
      </c>
      <c r="B117" s="591"/>
      <c r="C117" s="591"/>
      <c r="D117" s="39" t="s">
        <v>94</v>
      </c>
      <c r="E117" s="43"/>
      <c r="F117" s="26"/>
      <c r="G117" s="72" t="s">
        <v>93</v>
      </c>
      <c r="H117" s="74"/>
      <c r="I117" s="120"/>
      <c r="J117" s="120"/>
      <c r="K117" s="75" t="s">
        <v>94</v>
      </c>
    </row>
    <row r="118" spans="1:11" ht="24.75">
      <c r="A118" s="69" t="s">
        <v>84</v>
      </c>
      <c r="B118" s="591"/>
      <c r="C118" s="591"/>
      <c r="D118" s="6"/>
      <c r="E118" s="43"/>
      <c r="F118" s="29"/>
      <c r="G118" s="72" t="s">
        <v>84</v>
      </c>
      <c r="H118" s="74"/>
      <c r="I118" s="121"/>
      <c r="J118" s="121"/>
      <c r="K118" s="17"/>
    </row>
    <row r="119" spans="1:11" ht="24.75">
      <c r="A119" s="76" t="s">
        <v>95</v>
      </c>
      <c r="B119" s="616"/>
      <c r="C119" s="616"/>
      <c r="D119" s="19"/>
      <c r="E119" s="19"/>
      <c r="F119" s="30"/>
      <c r="G119" s="79" t="s">
        <v>95</v>
      </c>
      <c r="H119" s="77"/>
      <c r="I119" s="122"/>
      <c r="J119" s="122"/>
      <c r="K119" s="21"/>
    </row>
    <row r="120" spans="1:11" ht="22.5" customHeight="1">
      <c r="A120" s="677" t="s">
        <v>25</v>
      </c>
      <c r="B120" s="678"/>
      <c r="C120" s="243"/>
      <c r="D120" s="243"/>
      <c r="E120" s="243"/>
      <c r="F120" s="243"/>
      <c r="G120" s="243"/>
      <c r="H120" s="243"/>
      <c r="I120" s="243"/>
      <c r="J120" s="243"/>
      <c r="K120" s="123"/>
    </row>
    <row r="121" spans="1:11" ht="23.25">
      <c r="A121" s="124"/>
      <c r="B121" s="108"/>
      <c r="C121" s="108"/>
      <c r="D121" s="108"/>
      <c r="E121" s="108"/>
      <c r="F121" s="109"/>
      <c r="G121" s="109"/>
      <c r="H121" s="108"/>
      <c r="I121" s="109"/>
      <c r="J121" s="109"/>
      <c r="K121" s="125"/>
    </row>
    <row r="122" spans="1:11" ht="24.75">
      <c r="A122" s="69" t="s">
        <v>92</v>
      </c>
      <c r="B122" s="70"/>
      <c r="C122" s="70"/>
      <c r="D122" s="71"/>
      <c r="E122" s="16"/>
      <c r="F122" s="16"/>
      <c r="G122" s="16"/>
      <c r="H122" s="16"/>
      <c r="I122" s="16"/>
      <c r="J122" s="16"/>
      <c r="K122" s="17"/>
    </row>
    <row r="123" spans="1:11" ht="24.75">
      <c r="A123" s="69" t="s">
        <v>93</v>
      </c>
      <c r="B123" s="74"/>
      <c r="C123" s="74"/>
      <c r="D123" s="39" t="s">
        <v>94</v>
      </c>
      <c r="E123" s="16"/>
      <c r="F123" s="16"/>
      <c r="G123" s="16"/>
      <c r="H123" s="16"/>
      <c r="I123" s="16"/>
      <c r="J123" s="16"/>
      <c r="K123" s="17"/>
    </row>
    <row r="124" spans="1:11" ht="24.75">
      <c r="A124" s="69" t="s">
        <v>84</v>
      </c>
      <c r="B124" s="74"/>
      <c r="C124" s="74"/>
      <c r="D124" s="6"/>
      <c r="E124" s="6"/>
      <c r="F124" s="16"/>
      <c r="G124" s="16"/>
      <c r="H124" s="6"/>
      <c r="I124" s="6"/>
      <c r="J124" s="6"/>
      <c r="K124" s="18"/>
    </row>
    <row r="125" spans="1:11" ht="24.75">
      <c r="A125" s="76" t="s">
        <v>95</v>
      </c>
      <c r="B125" s="77"/>
      <c r="C125" s="77"/>
      <c r="D125" s="19"/>
      <c r="E125" s="19"/>
      <c r="F125" s="19"/>
      <c r="G125" s="19"/>
      <c r="H125" s="20"/>
      <c r="I125" s="19"/>
      <c r="J125" s="20"/>
      <c r="K125" s="21"/>
    </row>
    <row r="126" spans="1:11" ht="25.5">
      <c r="A126" s="83" t="s">
        <v>60</v>
      </c>
      <c r="B126" s="39"/>
      <c r="C126" s="39"/>
      <c r="D126" s="71"/>
      <c r="E126" s="71"/>
      <c r="F126" s="71"/>
      <c r="G126" s="71"/>
      <c r="H126" s="39"/>
      <c r="I126" s="71"/>
      <c r="J126" s="39"/>
      <c r="K126" s="78"/>
    </row>
    <row r="127" spans="1:11" ht="25.5">
      <c r="A127" s="128" t="s">
        <v>26</v>
      </c>
      <c r="B127" s="129"/>
      <c r="C127" s="129"/>
      <c r="D127" s="129"/>
      <c r="E127" s="104"/>
      <c r="F127" s="130" t="s">
        <v>27</v>
      </c>
      <c r="G127" s="131"/>
      <c r="H127" s="131"/>
      <c r="I127" s="131"/>
      <c r="J127" s="131"/>
      <c r="K127" s="132"/>
    </row>
    <row r="128" spans="1:11" ht="25.5">
      <c r="A128" s="102" t="s">
        <v>264</v>
      </c>
      <c r="B128" s="83"/>
      <c r="C128" s="83"/>
      <c r="D128" s="83"/>
      <c r="E128" s="71"/>
      <c r="F128" s="102" t="s">
        <v>265</v>
      </c>
      <c r="G128" s="39"/>
      <c r="H128" s="39"/>
      <c r="I128" s="39"/>
      <c r="J128" s="39"/>
      <c r="K128" s="75"/>
    </row>
    <row r="129" spans="1:11" ht="25.5">
      <c r="A129" s="102" t="s">
        <v>28</v>
      </c>
      <c r="B129" s="83"/>
      <c r="C129" s="83"/>
      <c r="D129" s="83"/>
      <c r="E129" s="71"/>
      <c r="F129" s="105"/>
      <c r="G129" s="39"/>
      <c r="H129" s="39"/>
      <c r="I129" s="39"/>
      <c r="J129" s="39"/>
      <c r="K129" s="75"/>
    </row>
    <row r="130" spans="1:11" ht="25.5">
      <c r="A130" s="102" t="s">
        <v>266</v>
      </c>
      <c r="B130" s="83"/>
      <c r="C130" s="83"/>
      <c r="D130" s="83"/>
      <c r="E130" s="103"/>
      <c r="F130" s="82"/>
      <c r="G130" s="83"/>
      <c r="H130" s="83"/>
      <c r="I130" s="47"/>
      <c r="J130" s="47"/>
      <c r="K130" s="87"/>
    </row>
    <row r="131" spans="1:11" ht="25.5">
      <c r="A131" s="102" t="s">
        <v>267</v>
      </c>
      <c r="B131" s="83"/>
      <c r="C131" s="83"/>
      <c r="D131" s="83"/>
      <c r="E131" s="103"/>
      <c r="F131" s="85"/>
      <c r="G131" s="72" t="s">
        <v>92</v>
      </c>
      <c r="H131" s="670"/>
      <c r="I131" s="670"/>
      <c r="J131" s="670"/>
      <c r="K131" s="17" t="s">
        <v>27</v>
      </c>
    </row>
    <row r="132" spans="1:11" ht="24.75">
      <c r="A132" s="102"/>
      <c r="B132" s="36"/>
      <c r="C132" s="36"/>
      <c r="D132" s="36"/>
      <c r="E132" s="103"/>
      <c r="F132" s="85"/>
      <c r="G132" s="72" t="s">
        <v>93</v>
      </c>
      <c r="H132" s="591"/>
      <c r="I132" s="591"/>
      <c r="J132" s="591"/>
      <c r="K132" s="75" t="s">
        <v>94</v>
      </c>
    </row>
    <row r="133" spans="1:11" ht="25.5">
      <c r="A133" s="102" t="s">
        <v>73</v>
      </c>
      <c r="B133" s="71"/>
      <c r="C133" s="71"/>
      <c r="D133" s="71"/>
      <c r="E133" s="103"/>
      <c r="F133" s="85"/>
      <c r="G133" s="72" t="s">
        <v>84</v>
      </c>
      <c r="H133" s="591"/>
      <c r="I133" s="591"/>
      <c r="J133" s="591"/>
      <c r="K133" s="87"/>
    </row>
    <row r="134" spans="1:11" ht="25.5">
      <c r="A134" s="85" t="s">
        <v>103</v>
      </c>
      <c r="B134" s="70"/>
      <c r="C134" s="71" t="s">
        <v>104</v>
      </c>
      <c r="D134" s="28"/>
      <c r="E134" s="103"/>
      <c r="F134" s="85"/>
      <c r="G134" s="135" t="s">
        <v>95</v>
      </c>
      <c r="H134" s="732"/>
      <c r="I134" s="732"/>
      <c r="J134" s="732"/>
      <c r="K134" s="87"/>
    </row>
    <row r="135" spans="1:11" ht="25.5">
      <c r="A135" s="94" t="s">
        <v>105</v>
      </c>
      <c r="B135" s="70"/>
      <c r="C135" s="70"/>
      <c r="D135" s="70"/>
      <c r="E135" s="71" t="s">
        <v>106</v>
      </c>
      <c r="F135" s="85"/>
      <c r="G135" s="71"/>
      <c r="H135" s="71"/>
      <c r="I135" s="47"/>
      <c r="J135" s="47"/>
      <c r="K135" s="87"/>
    </row>
    <row r="136" spans="1:11" ht="25.5">
      <c r="A136" s="85">
        <v>2</v>
      </c>
      <c r="B136" s="136"/>
      <c r="C136" s="136"/>
      <c r="D136" s="136"/>
      <c r="E136" s="71" t="s">
        <v>106</v>
      </c>
      <c r="F136" s="85"/>
      <c r="G136" s="71"/>
      <c r="H136" s="71"/>
      <c r="I136" s="47"/>
      <c r="J136" s="47"/>
      <c r="K136" s="87"/>
    </row>
    <row r="137" spans="1:11" ht="25.5">
      <c r="A137" s="85"/>
      <c r="B137" s="71"/>
      <c r="C137" s="71"/>
      <c r="D137" s="71"/>
      <c r="E137" s="71"/>
      <c r="F137" s="85"/>
      <c r="G137" s="71"/>
      <c r="H137" s="71"/>
      <c r="I137" s="47"/>
      <c r="J137" s="47"/>
      <c r="K137" s="87"/>
    </row>
    <row r="138" spans="1:11" ht="25.5">
      <c r="A138" s="69" t="s">
        <v>92</v>
      </c>
      <c r="B138" s="670"/>
      <c r="C138" s="670"/>
      <c r="D138" s="71" t="s">
        <v>26</v>
      </c>
      <c r="E138" s="71"/>
      <c r="F138" s="85"/>
      <c r="G138" s="71"/>
      <c r="H138" s="71"/>
      <c r="I138" s="47"/>
      <c r="J138" s="47"/>
      <c r="K138" s="87"/>
    </row>
    <row r="139" spans="1:11" ht="25.5">
      <c r="A139" s="69" t="s">
        <v>93</v>
      </c>
      <c r="B139" s="591"/>
      <c r="C139" s="591"/>
      <c r="D139" s="39" t="s">
        <v>94</v>
      </c>
      <c r="E139" s="71"/>
      <c r="F139" s="85"/>
      <c r="G139" s="71"/>
      <c r="H139" s="39"/>
      <c r="I139" s="47"/>
      <c r="J139" s="47"/>
      <c r="K139" s="87"/>
    </row>
    <row r="140" spans="1:11" ht="25.5">
      <c r="A140" s="69" t="s">
        <v>84</v>
      </c>
      <c r="B140" s="591"/>
      <c r="C140" s="591"/>
      <c r="D140" s="6"/>
      <c r="E140" s="71"/>
      <c r="F140" s="85"/>
      <c r="G140" s="71"/>
      <c r="H140" s="39"/>
      <c r="I140" s="47"/>
      <c r="J140" s="47"/>
      <c r="K140" s="87"/>
    </row>
    <row r="141" spans="1:11" ht="25.5">
      <c r="A141" s="76" t="s">
        <v>95</v>
      </c>
      <c r="B141" s="616"/>
      <c r="C141" s="616"/>
      <c r="D141" s="19"/>
      <c r="E141" s="80"/>
      <c r="F141" s="85"/>
      <c r="G141" s="71"/>
      <c r="H141" s="39"/>
      <c r="I141" s="47"/>
      <c r="J141" s="47"/>
      <c r="K141" s="87"/>
    </row>
    <row r="142" spans="1:11" ht="25.5">
      <c r="A142" s="102" t="s">
        <v>71</v>
      </c>
      <c r="B142" s="71"/>
      <c r="C142" s="71"/>
      <c r="D142" s="71"/>
      <c r="E142" s="103"/>
      <c r="F142" s="85"/>
      <c r="G142" s="71"/>
      <c r="H142" s="71"/>
      <c r="I142" s="83"/>
      <c r="J142" s="47"/>
      <c r="K142" s="87"/>
    </row>
    <row r="143" spans="1:11" ht="25.5">
      <c r="A143" s="69" t="s">
        <v>92</v>
      </c>
      <c r="B143" s="670"/>
      <c r="C143" s="670"/>
      <c r="D143" s="71" t="s">
        <v>26</v>
      </c>
      <c r="E143" s="71"/>
      <c r="F143" s="85"/>
      <c r="G143" s="71"/>
      <c r="H143" s="71"/>
      <c r="I143" s="47"/>
      <c r="J143" s="47"/>
      <c r="K143" s="87"/>
    </row>
    <row r="144" spans="1:11" ht="25.5">
      <c r="A144" s="69" t="s">
        <v>93</v>
      </c>
      <c r="B144" s="591"/>
      <c r="C144" s="591"/>
      <c r="D144" s="39" t="s">
        <v>94</v>
      </c>
      <c r="E144" s="71"/>
      <c r="F144" s="85"/>
      <c r="G144" s="71"/>
      <c r="H144" s="39"/>
      <c r="I144" s="47"/>
      <c r="J144" s="47"/>
      <c r="K144" s="87"/>
    </row>
    <row r="145" spans="1:11" ht="25.5">
      <c r="A145" s="69" t="s">
        <v>84</v>
      </c>
      <c r="B145" s="591"/>
      <c r="C145" s="591"/>
      <c r="D145" s="6"/>
      <c r="E145" s="71"/>
      <c r="F145" s="85"/>
      <c r="G145" s="71"/>
      <c r="H145" s="39"/>
      <c r="I145" s="47"/>
      <c r="J145" s="47"/>
      <c r="K145" s="87"/>
    </row>
    <row r="146" spans="1:11" ht="25.5">
      <c r="A146" s="76" t="s">
        <v>95</v>
      </c>
      <c r="B146" s="616"/>
      <c r="C146" s="616"/>
      <c r="D146" s="19"/>
      <c r="E146" s="80"/>
      <c r="F146" s="85"/>
      <c r="G146" s="71"/>
      <c r="H146" s="39"/>
      <c r="I146" s="47"/>
      <c r="J146" s="47"/>
      <c r="K146" s="87"/>
    </row>
    <row r="147" spans="1:11" ht="25.5">
      <c r="A147" s="102" t="s">
        <v>72</v>
      </c>
      <c r="B147" s="71"/>
      <c r="C147" s="71"/>
      <c r="D147" s="71"/>
      <c r="E147" s="103"/>
      <c r="F147" s="85"/>
      <c r="G147" s="71"/>
      <c r="H147" s="71"/>
      <c r="I147" s="83"/>
      <c r="J147" s="47"/>
      <c r="K147" s="87"/>
    </row>
    <row r="148" spans="1:11" ht="25.5">
      <c r="A148" s="69" t="s">
        <v>92</v>
      </c>
      <c r="B148" s="670"/>
      <c r="C148" s="670"/>
      <c r="D148" s="71" t="s">
        <v>26</v>
      </c>
      <c r="E148" s="71"/>
      <c r="F148" s="85"/>
      <c r="G148" s="71"/>
      <c r="H148" s="71"/>
      <c r="I148" s="47"/>
      <c r="J148" s="47"/>
      <c r="K148" s="87"/>
    </row>
    <row r="149" spans="1:11" ht="25.5">
      <c r="A149" s="69" t="s">
        <v>93</v>
      </c>
      <c r="B149" s="591"/>
      <c r="C149" s="591"/>
      <c r="D149" s="39" t="s">
        <v>94</v>
      </c>
      <c r="E149" s="71"/>
      <c r="F149" s="85"/>
      <c r="G149" s="71"/>
      <c r="H149" s="39"/>
      <c r="I149" s="47"/>
      <c r="J149" s="47"/>
      <c r="K149" s="87"/>
    </row>
    <row r="150" spans="1:11" ht="25.5">
      <c r="A150" s="69" t="s">
        <v>84</v>
      </c>
      <c r="B150" s="591"/>
      <c r="C150" s="591"/>
      <c r="D150" s="6"/>
      <c r="E150" s="71"/>
      <c r="F150" s="85"/>
      <c r="G150" s="71"/>
      <c r="H150" s="39"/>
      <c r="I150" s="47"/>
      <c r="J150" s="47"/>
      <c r="K150" s="87"/>
    </row>
    <row r="151" spans="1:11" ht="25.5">
      <c r="A151" s="76" t="s">
        <v>95</v>
      </c>
      <c r="B151" s="616"/>
      <c r="C151" s="616"/>
      <c r="D151" s="19"/>
      <c r="E151" s="78"/>
      <c r="F151" s="98"/>
      <c r="G151" s="78"/>
      <c r="H151" s="77"/>
      <c r="I151" s="133"/>
      <c r="J151" s="133"/>
      <c r="K151" s="134"/>
    </row>
    <row r="152" spans="1:11" ht="23.25">
      <c r="A152" s="16"/>
      <c r="B152" s="6"/>
      <c r="C152" s="6"/>
      <c r="D152" s="6"/>
      <c r="E152" s="16"/>
      <c r="F152" s="16"/>
      <c r="G152" s="16"/>
      <c r="H152" s="6"/>
      <c r="I152" s="44"/>
      <c r="J152" s="44"/>
      <c r="K152" s="44"/>
    </row>
    <row r="153" spans="1:11" s="27" customFormat="1" ht="23.25">
      <c r="A153" s="692" t="s">
        <v>61</v>
      </c>
      <c r="B153" s="692"/>
      <c r="C153" s="692"/>
      <c r="D153" s="692"/>
      <c r="E153" s="692"/>
      <c r="F153" s="692"/>
      <c r="G153" s="692"/>
      <c r="H153" s="692"/>
      <c r="I153" s="692"/>
      <c r="J153" s="692"/>
      <c r="K153" s="692"/>
    </row>
    <row r="154" spans="1:11" s="27" customFormat="1" ht="23.25">
      <c r="A154" s="244" t="s">
        <v>29</v>
      </c>
      <c r="B154" s="244"/>
      <c r="C154" s="244"/>
      <c r="D154" s="244"/>
      <c r="E154" s="244"/>
      <c r="F154" s="244"/>
      <c r="G154" s="244"/>
      <c r="H154" s="244"/>
      <c r="I154" s="244"/>
      <c r="J154" s="244"/>
      <c r="K154" s="244"/>
    </row>
    <row r="155" spans="1:11" ht="42" customHeight="1">
      <c r="A155" s="693" t="s">
        <v>62</v>
      </c>
      <c r="B155" s="694"/>
      <c r="C155" s="695" t="s">
        <v>30</v>
      </c>
      <c r="D155" s="696"/>
      <c r="E155" s="696"/>
      <c r="F155" s="697" t="s">
        <v>31</v>
      </c>
      <c r="G155" s="698"/>
      <c r="H155" s="698"/>
      <c r="I155" s="698"/>
      <c r="J155" s="693" t="s">
        <v>32</v>
      </c>
      <c r="K155" s="694"/>
    </row>
    <row r="156" spans="1:11" ht="24" customHeight="1">
      <c r="A156" s="699" t="s">
        <v>63</v>
      </c>
      <c r="B156" s="700"/>
      <c r="C156" s="701"/>
      <c r="D156" s="702"/>
      <c r="E156" s="702"/>
      <c r="F156" s="703"/>
      <c r="G156" s="704"/>
      <c r="H156" s="704"/>
      <c r="I156" s="704"/>
      <c r="J156" s="705"/>
      <c r="K156" s="706"/>
    </row>
    <row r="157" spans="1:11" ht="24" customHeight="1">
      <c r="A157" s="684"/>
      <c r="B157" s="685"/>
      <c r="C157" s="686"/>
      <c r="D157" s="687"/>
      <c r="E157" s="687"/>
      <c r="F157" s="688"/>
      <c r="G157" s="689"/>
      <c r="H157" s="689"/>
      <c r="I157" s="689"/>
      <c r="J157" s="690"/>
      <c r="K157" s="691"/>
    </row>
    <row r="158" spans="1:11" ht="24" customHeight="1">
      <c r="A158" s="684"/>
      <c r="B158" s="685"/>
      <c r="C158" s="686"/>
      <c r="D158" s="687"/>
      <c r="E158" s="687"/>
      <c r="F158" s="688"/>
      <c r="G158" s="689"/>
      <c r="H158" s="689"/>
      <c r="I158" s="689"/>
      <c r="J158" s="690"/>
      <c r="K158" s="691"/>
    </row>
    <row r="159" spans="1:11" ht="24" customHeight="1">
      <c r="A159" s="684"/>
      <c r="B159" s="685"/>
      <c r="C159" s="686"/>
      <c r="D159" s="687"/>
      <c r="E159" s="687"/>
      <c r="F159" s="688"/>
      <c r="G159" s="689"/>
      <c r="H159" s="689"/>
      <c r="I159" s="689"/>
      <c r="J159" s="690"/>
      <c r="K159" s="691"/>
    </row>
    <row r="160" spans="1:11" ht="24" customHeight="1">
      <c r="A160" s="707"/>
      <c r="B160" s="708"/>
      <c r="C160" s="709"/>
      <c r="D160" s="710"/>
      <c r="E160" s="710"/>
      <c r="F160" s="711"/>
      <c r="G160" s="712"/>
      <c r="H160" s="712"/>
      <c r="I160" s="712"/>
      <c r="J160" s="713"/>
      <c r="K160" s="714"/>
    </row>
    <row r="161" spans="1:11">
      <c r="A161" s="42"/>
      <c r="B161" s="43"/>
      <c r="C161" s="43"/>
      <c r="D161" s="43"/>
      <c r="E161" s="43"/>
      <c r="F161" s="16"/>
      <c r="G161" s="41"/>
      <c r="H161" s="6"/>
      <c r="I161" s="6"/>
      <c r="J161" s="6"/>
      <c r="K161" s="18"/>
    </row>
    <row r="162" spans="1:11">
      <c r="A162" s="42"/>
      <c r="B162" s="43"/>
      <c r="C162" s="43"/>
      <c r="D162" s="43"/>
      <c r="E162" s="43"/>
      <c r="F162" s="16"/>
      <c r="G162" s="41"/>
      <c r="H162" s="6"/>
      <c r="I162" s="6"/>
      <c r="J162" s="6"/>
      <c r="K162" s="18"/>
    </row>
    <row r="163" spans="1:11" ht="24.75">
      <c r="A163" s="69" t="s">
        <v>92</v>
      </c>
      <c r="B163" s="670"/>
      <c r="C163" s="670"/>
      <c r="D163" s="71" t="s">
        <v>27</v>
      </c>
      <c r="E163" s="71"/>
      <c r="F163" s="72" t="s">
        <v>92</v>
      </c>
      <c r="G163" s="670"/>
      <c r="H163" s="670"/>
      <c r="I163" s="670"/>
      <c r="J163" s="670"/>
      <c r="K163" s="73" t="s">
        <v>26</v>
      </c>
    </row>
    <row r="164" spans="1:11" ht="24.75">
      <c r="A164" s="69" t="s">
        <v>93</v>
      </c>
      <c r="B164" s="591"/>
      <c r="C164" s="591"/>
      <c r="D164" s="39" t="s">
        <v>94</v>
      </c>
      <c r="E164" s="39"/>
      <c r="F164" s="72" t="s">
        <v>93</v>
      </c>
      <c r="G164" s="591"/>
      <c r="H164" s="591"/>
      <c r="I164" s="591"/>
      <c r="J164" s="591"/>
      <c r="K164" s="75" t="s">
        <v>94</v>
      </c>
    </row>
    <row r="165" spans="1:11" ht="24.75">
      <c r="A165" s="69" t="s">
        <v>84</v>
      </c>
      <c r="B165" s="591"/>
      <c r="C165" s="591"/>
      <c r="D165" s="39"/>
      <c r="E165" s="39"/>
      <c r="F165" s="72" t="s">
        <v>84</v>
      </c>
      <c r="G165" s="591"/>
      <c r="H165" s="591"/>
      <c r="I165" s="591"/>
      <c r="J165" s="591"/>
      <c r="K165" s="75"/>
    </row>
    <row r="166" spans="1:11" ht="24.75">
      <c r="A166" s="76" t="s">
        <v>95</v>
      </c>
      <c r="B166" s="616"/>
      <c r="C166" s="616"/>
      <c r="D166" s="77"/>
      <c r="E166" s="78"/>
      <c r="F166" s="79" t="s">
        <v>95</v>
      </c>
      <c r="G166" s="616"/>
      <c r="H166" s="616"/>
      <c r="I166" s="616"/>
      <c r="J166" s="616"/>
      <c r="K166" s="80"/>
    </row>
  </sheetData>
  <mergeCells count="181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B69:C69"/>
    <mergeCell ref="G69:J69"/>
    <mergeCell ref="B70:C70"/>
    <mergeCell ref="G70:J70"/>
    <mergeCell ref="B71:C71"/>
    <mergeCell ref="G71:J71"/>
    <mergeCell ref="J50:J51"/>
    <mergeCell ref="K50:K51"/>
    <mergeCell ref="E54:E55"/>
    <mergeCell ref="F54:F55"/>
    <mergeCell ref="G54:G55"/>
    <mergeCell ref="H54:H55"/>
    <mergeCell ref="I54:I55"/>
    <mergeCell ref="A59:B59"/>
    <mergeCell ref="A50:B51"/>
    <mergeCell ref="C50:C51"/>
    <mergeCell ref="D50:D51"/>
    <mergeCell ref="E50:I50"/>
    <mergeCell ref="A67:J67"/>
    <mergeCell ref="A77:C77"/>
    <mergeCell ref="D77:E77"/>
    <mergeCell ref="F77:H77"/>
    <mergeCell ref="I77:K77"/>
    <mergeCell ref="A78:C78"/>
    <mergeCell ref="D78:E78"/>
    <mergeCell ref="F78:H78"/>
    <mergeCell ref="I78:K78"/>
    <mergeCell ref="B72:C72"/>
    <mergeCell ref="G72:J72"/>
    <mergeCell ref="A75:C76"/>
    <mergeCell ref="D75:E76"/>
    <mergeCell ref="F75:H76"/>
    <mergeCell ref="I75:K76"/>
    <mergeCell ref="I81:K81"/>
    <mergeCell ref="A79:C79"/>
    <mergeCell ref="D79:E79"/>
    <mergeCell ref="F79:H79"/>
    <mergeCell ref="I79:K79"/>
    <mergeCell ref="I80:K80"/>
    <mergeCell ref="A80:H80"/>
    <mergeCell ref="A81:H81"/>
    <mergeCell ref="A82:C83"/>
    <mergeCell ref="D82:E83"/>
    <mergeCell ref="F82:H83"/>
    <mergeCell ref="I82:K83"/>
    <mergeCell ref="D86:E86"/>
    <mergeCell ref="F86:H86"/>
    <mergeCell ref="I86:K86"/>
    <mergeCell ref="D87:E87"/>
    <mergeCell ref="F87:H87"/>
    <mergeCell ref="I87:K87"/>
    <mergeCell ref="D84:E84"/>
    <mergeCell ref="F84:H84"/>
    <mergeCell ref="I84:K84"/>
    <mergeCell ref="D85:E85"/>
    <mergeCell ref="F85:H85"/>
    <mergeCell ref="I85:K85"/>
    <mergeCell ref="I90:K90"/>
    <mergeCell ref="D91:E91"/>
    <mergeCell ref="F91:H91"/>
    <mergeCell ref="I91:K91"/>
    <mergeCell ref="D88:E88"/>
    <mergeCell ref="F88:H88"/>
    <mergeCell ref="I88:K88"/>
    <mergeCell ref="I89:K89"/>
    <mergeCell ref="A89:H89"/>
    <mergeCell ref="A90:H90"/>
    <mergeCell ref="A91:C91"/>
    <mergeCell ref="I96:K96"/>
    <mergeCell ref="I92:K92"/>
    <mergeCell ref="I93:K93"/>
    <mergeCell ref="I94:K94"/>
    <mergeCell ref="I95:K95"/>
    <mergeCell ref="D92:E92"/>
    <mergeCell ref="F92:H92"/>
    <mergeCell ref="D93:E93"/>
    <mergeCell ref="F93:H93"/>
    <mergeCell ref="A94:H94"/>
    <mergeCell ref="A95:H95"/>
    <mergeCell ref="A96:H96"/>
    <mergeCell ref="A108:E108"/>
    <mergeCell ref="F108:K108"/>
    <mergeCell ref="A112:K112"/>
    <mergeCell ref="A113:D113"/>
    <mergeCell ref="F113:K113"/>
    <mergeCell ref="B116:C116"/>
    <mergeCell ref="A97:K97"/>
    <mergeCell ref="A98:K98"/>
    <mergeCell ref="A99:D99"/>
    <mergeCell ref="F99:K99"/>
    <mergeCell ref="H133:J133"/>
    <mergeCell ref="H134:J134"/>
    <mergeCell ref="B138:C138"/>
    <mergeCell ref="B139:C139"/>
    <mergeCell ref="B140:C140"/>
    <mergeCell ref="B141:C141"/>
    <mergeCell ref="B117:C117"/>
    <mergeCell ref="B118:C118"/>
    <mergeCell ref="B119:C119"/>
    <mergeCell ref="A120:B120"/>
    <mergeCell ref="H131:J131"/>
    <mergeCell ref="H132:J132"/>
    <mergeCell ref="B150:C150"/>
    <mergeCell ref="B151:C151"/>
    <mergeCell ref="A153:K153"/>
    <mergeCell ref="A155:B155"/>
    <mergeCell ref="C155:E155"/>
    <mergeCell ref="F155:I155"/>
    <mergeCell ref="J155:K155"/>
    <mergeCell ref="B143:C143"/>
    <mergeCell ref="B144:C144"/>
    <mergeCell ref="B145:C145"/>
    <mergeCell ref="B146:C146"/>
    <mergeCell ref="B148:C148"/>
    <mergeCell ref="B149:C149"/>
    <mergeCell ref="B164:C164"/>
    <mergeCell ref="G164:J164"/>
    <mergeCell ref="B165:C165"/>
    <mergeCell ref="G165:J165"/>
    <mergeCell ref="B166:C166"/>
    <mergeCell ref="G166:J166"/>
    <mergeCell ref="A160:B160"/>
    <mergeCell ref="C160:E160"/>
    <mergeCell ref="F160:I160"/>
    <mergeCell ref="J160:K160"/>
    <mergeCell ref="B163:C163"/>
    <mergeCell ref="G163:J163"/>
    <mergeCell ref="A158:B158"/>
    <mergeCell ref="C158:E158"/>
    <mergeCell ref="F158:I158"/>
    <mergeCell ref="J158:K158"/>
    <mergeCell ref="A159:B159"/>
    <mergeCell ref="C159:E159"/>
    <mergeCell ref="F159:I159"/>
    <mergeCell ref="J159:K159"/>
    <mergeCell ref="A156:B156"/>
    <mergeCell ref="C156:E156"/>
    <mergeCell ref="F156:I156"/>
    <mergeCell ref="J156:K156"/>
    <mergeCell ref="A157:B157"/>
    <mergeCell ref="C157:E157"/>
    <mergeCell ref="F157:I157"/>
    <mergeCell ref="J157:K157"/>
    <mergeCell ref="E29:I29"/>
    <mergeCell ref="E34:I34"/>
    <mergeCell ref="E35:I36"/>
    <mergeCell ref="E38:I38"/>
    <mergeCell ref="E41:E42"/>
    <mergeCell ref="F41:F42"/>
    <mergeCell ref="G41:G42"/>
    <mergeCell ref="H41:H42"/>
    <mergeCell ref="I41:I4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2" max="16383" man="1"/>
    <brk id="96" max="16383" man="1"/>
    <brk id="15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91"/>
  <sheetViews>
    <sheetView view="pageBreakPreview" zoomScale="80" zoomScaleNormal="70" zoomScaleSheetLayoutView="80" workbookViewId="0">
      <selection activeCell="C17" sqref="C17:H17"/>
    </sheetView>
  </sheetViews>
  <sheetFormatPr defaultColWidth="9.140625" defaultRowHeight="22.5"/>
  <cols>
    <col min="1" max="1" width="36.85546875" style="3" customWidth="1"/>
    <col min="2" max="2" width="32.5703125" style="3" customWidth="1"/>
    <col min="3" max="3" width="12.5703125" style="3" customWidth="1"/>
    <col min="4" max="4" width="16.28515625" style="3" customWidth="1"/>
    <col min="5" max="9" width="14" style="3" customWidth="1"/>
    <col min="10" max="10" width="9.7109375" style="3" customWidth="1"/>
    <col min="11" max="11" width="14.140625" style="3" customWidth="1"/>
    <col min="12" max="16384" width="9.140625" style="3"/>
  </cols>
  <sheetData>
    <row r="1" spans="1:11" ht="26.25">
      <c r="A1" s="617" t="s">
        <v>76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spans="1:11" s="214" customFormat="1" ht="26.25">
      <c r="A2" s="730" t="s">
        <v>236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</row>
    <row r="3" spans="1:11" ht="26.25">
      <c r="A3" s="48" t="s">
        <v>0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1" ht="26.25">
      <c r="A4" s="48" t="s">
        <v>1</v>
      </c>
      <c r="B4" s="50" t="s">
        <v>81</v>
      </c>
      <c r="C4" s="51"/>
      <c r="D4" s="49"/>
      <c r="E4" s="51"/>
      <c r="F4" s="50" t="s">
        <v>82</v>
      </c>
      <c r="G4" s="49"/>
      <c r="H4" s="49"/>
      <c r="I4" s="49"/>
      <c r="J4" s="49"/>
      <c r="K4" s="49"/>
    </row>
    <row r="5" spans="1:11" ht="26.25">
      <c r="A5" s="48" t="s">
        <v>83</v>
      </c>
      <c r="B5" s="138"/>
      <c r="C5" s="49"/>
      <c r="D5" s="49"/>
      <c r="E5" s="51"/>
      <c r="F5" s="48" t="s">
        <v>84</v>
      </c>
      <c r="G5" s="49"/>
      <c r="H5" s="138"/>
      <c r="I5" s="52"/>
      <c r="J5" s="52"/>
      <c r="K5" s="49"/>
    </row>
    <row r="6" spans="1:11" ht="26.25">
      <c r="A6" s="53" t="s">
        <v>85</v>
      </c>
      <c r="B6" s="139"/>
      <c r="C6" s="54"/>
      <c r="D6" s="55"/>
      <c r="E6" s="51"/>
      <c r="F6" s="50" t="s">
        <v>197</v>
      </c>
      <c r="G6" s="50"/>
      <c r="H6" s="50"/>
      <c r="I6" s="50"/>
      <c r="J6" s="49"/>
      <c r="K6" s="49"/>
    </row>
    <row r="7" spans="1:11" ht="26.25">
      <c r="A7" s="53" t="s">
        <v>86</v>
      </c>
      <c r="B7" s="140"/>
      <c r="C7" s="56" t="s">
        <v>87</v>
      </c>
      <c r="D7" s="137"/>
      <c r="E7" s="51" t="s">
        <v>88</v>
      </c>
      <c r="F7" s="53" t="s">
        <v>89</v>
      </c>
      <c r="G7" s="50"/>
      <c r="H7" s="138"/>
      <c r="I7" s="57"/>
      <c r="J7" s="52"/>
      <c r="K7" s="49"/>
    </row>
    <row r="8" spans="1:11" ht="25.5">
      <c r="A8" s="40" t="s">
        <v>90</v>
      </c>
      <c r="B8" s="141"/>
      <c r="C8" s="58"/>
      <c r="D8" s="37"/>
      <c r="E8" s="37"/>
      <c r="F8" s="37"/>
      <c r="G8" s="37"/>
      <c r="H8" s="37"/>
      <c r="I8" s="37"/>
      <c r="J8" s="36"/>
      <c r="K8" s="36"/>
    </row>
    <row r="9" spans="1:11" ht="26.25">
      <c r="A9" s="48" t="s">
        <v>26</v>
      </c>
      <c r="B9" s="138"/>
      <c r="C9" s="52"/>
      <c r="D9" s="49"/>
      <c r="E9" s="51"/>
      <c r="F9" s="48" t="s">
        <v>84</v>
      </c>
      <c r="G9" s="59"/>
      <c r="H9" s="138"/>
      <c r="I9" s="52"/>
      <c r="J9" s="52"/>
      <c r="K9" s="49"/>
    </row>
    <row r="10" spans="1:11" ht="25.5">
      <c r="A10" s="35" t="s">
        <v>55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3.25" customHeight="1">
      <c r="A11" s="618" t="s">
        <v>4</v>
      </c>
      <c r="B11" s="619"/>
      <c r="C11" s="622" t="s">
        <v>302</v>
      </c>
      <c r="D11" s="623"/>
      <c r="E11" s="623"/>
      <c r="F11" s="623"/>
      <c r="G11" s="623"/>
      <c r="H11" s="624"/>
      <c r="I11" s="618" t="s">
        <v>5</v>
      </c>
      <c r="J11" s="625"/>
      <c r="K11" s="619"/>
    </row>
    <row r="12" spans="1:11" ht="23.25" customHeight="1">
      <c r="A12" s="620"/>
      <c r="B12" s="621"/>
      <c r="C12" s="627" t="s">
        <v>91</v>
      </c>
      <c r="D12" s="628"/>
      <c r="E12" s="628"/>
      <c r="F12" s="628"/>
      <c r="G12" s="628"/>
      <c r="H12" s="629"/>
      <c r="I12" s="620"/>
      <c r="J12" s="626"/>
      <c r="K12" s="621"/>
    </row>
    <row r="13" spans="1:11" ht="25.5">
      <c r="A13" s="60" t="s">
        <v>6</v>
      </c>
      <c r="B13" s="61"/>
      <c r="C13" s="630" t="s">
        <v>303</v>
      </c>
      <c r="D13" s="631"/>
      <c r="E13" s="631"/>
      <c r="F13" s="631"/>
      <c r="G13" s="631"/>
      <c r="H13" s="632"/>
      <c r="I13" s="633"/>
      <c r="J13" s="633"/>
      <c r="K13" s="634"/>
    </row>
    <row r="14" spans="1:11" ht="25.5">
      <c r="A14" s="60" t="s">
        <v>167</v>
      </c>
      <c r="B14" s="61"/>
      <c r="C14" s="630" t="s">
        <v>303</v>
      </c>
      <c r="D14" s="631"/>
      <c r="E14" s="631"/>
      <c r="F14" s="631"/>
      <c r="G14" s="631"/>
      <c r="H14" s="632"/>
      <c r="I14" s="633"/>
      <c r="J14" s="633"/>
      <c r="K14" s="634"/>
    </row>
    <row r="15" spans="1:11" ht="25.5">
      <c r="A15" s="60" t="s">
        <v>168</v>
      </c>
      <c r="B15" s="61"/>
      <c r="C15" s="630" t="s">
        <v>303</v>
      </c>
      <c r="D15" s="631"/>
      <c r="E15" s="631"/>
      <c r="F15" s="631"/>
      <c r="G15" s="631"/>
      <c r="H15" s="632"/>
      <c r="I15" s="633"/>
      <c r="J15" s="633"/>
      <c r="K15" s="634"/>
    </row>
    <row r="16" spans="1:11" ht="25.5">
      <c r="A16" s="60" t="s">
        <v>7</v>
      </c>
      <c r="B16" s="61"/>
      <c r="C16" s="630" t="s">
        <v>303</v>
      </c>
      <c r="D16" s="631"/>
      <c r="E16" s="631"/>
      <c r="F16" s="631"/>
      <c r="G16" s="631"/>
      <c r="H16" s="632"/>
      <c r="I16" s="633"/>
      <c r="J16" s="633"/>
      <c r="K16" s="634"/>
    </row>
    <row r="17" spans="1:12" ht="25.5">
      <c r="A17" s="62" t="s">
        <v>8</v>
      </c>
      <c r="B17" s="63"/>
      <c r="C17" s="630" t="s">
        <v>303</v>
      </c>
      <c r="D17" s="631"/>
      <c r="E17" s="631"/>
      <c r="F17" s="631"/>
      <c r="G17" s="631"/>
      <c r="H17" s="632"/>
      <c r="I17" s="633"/>
      <c r="J17" s="633"/>
      <c r="K17" s="634"/>
    </row>
    <row r="18" spans="1:12" ht="25.5">
      <c r="A18" s="62" t="s">
        <v>9</v>
      </c>
      <c r="B18" s="63"/>
      <c r="C18" s="630" t="s">
        <v>303</v>
      </c>
      <c r="D18" s="631"/>
      <c r="E18" s="631"/>
      <c r="F18" s="631"/>
      <c r="G18" s="631"/>
      <c r="H18" s="632"/>
      <c r="I18" s="633"/>
      <c r="J18" s="633"/>
      <c r="K18" s="634"/>
    </row>
    <row r="19" spans="1:12" ht="25.5">
      <c r="A19" s="64" t="s">
        <v>10</v>
      </c>
      <c r="B19" s="65"/>
      <c r="C19" s="630" t="s">
        <v>303</v>
      </c>
      <c r="D19" s="631"/>
      <c r="E19" s="631"/>
      <c r="F19" s="631"/>
      <c r="G19" s="631"/>
      <c r="H19" s="632"/>
      <c r="I19" s="633"/>
      <c r="J19" s="633"/>
      <c r="K19" s="634"/>
    </row>
    <row r="20" spans="1:12" ht="25.5">
      <c r="A20" s="66" t="s">
        <v>11</v>
      </c>
      <c r="B20" s="67"/>
      <c r="C20" s="630" t="s">
        <v>303</v>
      </c>
      <c r="D20" s="631"/>
      <c r="E20" s="631"/>
      <c r="F20" s="631"/>
      <c r="G20" s="631"/>
      <c r="H20" s="632"/>
      <c r="I20" s="633"/>
      <c r="J20" s="633"/>
      <c r="K20" s="634"/>
    </row>
    <row r="21" spans="1:12" ht="23.2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A22" s="4" t="s">
        <v>77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>
      <c r="A23" s="659" t="s">
        <v>56</v>
      </c>
      <c r="B23" s="660"/>
      <c r="C23" s="635" t="s">
        <v>237</v>
      </c>
      <c r="D23" s="664" t="s">
        <v>69</v>
      </c>
      <c r="E23" s="666" t="s">
        <v>37</v>
      </c>
      <c r="F23" s="667"/>
      <c r="G23" s="667"/>
      <c r="H23" s="667"/>
      <c r="I23" s="667"/>
      <c r="J23" s="668" t="s">
        <v>12</v>
      </c>
      <c r="K23" s="635" t="s">
        <v>305</v>
      </c>
    </row>
    <row r="24" spans="1:12" s="7" customFormat="1" ht="39" customHeight="1">
      <c r="A24" s="661"/>
      <c r="B24" s="662"/>
      <c r="C24" s="663"/>
      <c r="D24" s="665"/>
      <c r="E24" s="492" t="s">
        <v>64</v>
      </c>
      <c r="F24" s="492" t="s">
        <v>65</v>
      </c>
      <c r="G24" s="492" t="s">
        <v>66</v>
      </c>
      <c r="H24" s="500" t="s">
        <v>67</v>
      </c>
      <c r="I24" s="491" t="s">
        <v>68</v>
      </c>
      <c r="J24" s="669"/>
      <c r="K24" s="636"/>
    </row>
    <row r="25" spans="1:12" s="7" customFormat="1" ht="21">
      <c r="A25" s="142" t="s">
        <v>114</v>
      </c>
      <c r="B25" s="143"/>
      <c r="C25" s="143"/>
      <c r="D25" s="144"/>
      <c r="E25" s="144"/>
      <c r="F25" s="144"/>
      <c r="G25" s="144"/>
      <c r="H25" s="144"/>
      <c r="I25" s="144"/>
      <c r="J25" s="144"/>
      <c r="K25" s="145"/>
    </row>
    <row r="26" spans="1:12" s="7" customFormat="1" ht="21.75" customHeight="1">
      <c r="A26" s="146" t="s">
        <v>115</v>
      </c>
      <c r="B26" s="147"/>
      <c r="C26" s="147"/>
      <c r="D26" s="148"/>
      <c r="E26" s="149"/>
      <c r="F26" s="149"/>
      <c r="G26" s="149"/>
      <c r="H26" s="149"/>
      <c r="I26" s="150"/>
      <c r="J26" s="151"/>
      <c r="K26" s="152"/>
    </row>
    <row r="27" spans="1:12" s="158" customFormat="1" ht="20.25" customHeight="1">
      <c r="A27" s="153" t="s">
        <v>116</v>
      </c>
      <c r="B27" s="154"/>
      <c r="C27" s="259">
        <v>3</v>
      </c>
      <c r="D27" s="155" t="s">
        <v>2</v>
      </c>
      <c r="E27" s="637" t="s">
        <v>35</v>
      </c>
      <c r="F27" s="638"/>
      <c r="G27" s="638"/>
      <c r="H27" s="638"/>
      <c r="I27" s="639"/>
      <c r="J27" s="260"/>
      <c r="K27" s="285">
        <f>(C27*J27)/5</f>
        <v>0</v>
      </c>
      <c r="L27" s="158" t="s">
        <v>238</v>
      </c>
    </row>
    <row r="28" spans="1:12" s="158" customFormat="1" ht="20.25" customHeight="1">
      <c r="A28" s="246" t="s">
        <v>151</v>
      </c>
      <c r="B28" s="159"/>
      <c r="C28" s="262">
        <v>3</v>
      </c>
      <c r="D28" s="247" t="s">
        <v>2</v>
      </c>
      <c r="E28" s="248" t="s">
        <v>178</v>
      </c>
      <c r="F28" s="248" t="s">
        <v>179</v>
      </c>
      <c r="G28" s="248" t="s">
        <v>180</v>
      </c>
      <c r="H28" s="248" t="s">
        <v>181</v>
      </c>
      <c r="I28" s="248" t="s">
        <v>182</v>
      </c>
      <c r="J28" s="263"/>
      <c r="K28" s="264">
        <f>(C28*J28)/5</f>
        <v>0</v>
      </c>
      <c r="L28" s="401" t="s">
        <v>239</v>
      </c>
    </row>
    <row r="29" spans="1:12" s="158" customFormat="1" ht="21.75" customHeight="1">
      <c r="A29" s="268" t="s">
        <v>117</v>
      </c>
      <c r="B29" s="164"/>
      <c r="C29" s="269">
        <v>3</v>
      </c>
      <c r="D29" s="469" t="s">
        <v>304</v>
      </c>
      <c r="E29" s="640" t="s">
        <v>35</v>
      </c>
      <c r="F29" s="641"/>
      <c r="G29" s="641"/>
      <c r="H29" s="641"/>
      <c r="I29" s="642"/>
      <c r="J29" s="263"/>
      <c r="K29" s="264">
        <f>(C29*J29)/5</f>
        <v>0</v>
      </c>
      <c r="L29" s="158" t="s">
        <v>238</v>
      </c>
    </row>
    <row r="30" spans="1:12" s="158" customFormat="1" ht="20.25" customHeight="1">
      <c r="A30" s="268" t="s">
        <v>38</v>
      </c>
      <c r="B30" s="159"/>
      <c r="C30" s="270">
        <v>1</v>
      </c>
      <c r="D30" s="271" t="s">
        <v>2</v>
      </c>
      <c r="E30" s="271" t="s">
        <v>39</v>
      </c>
      <c r="F30" s="271" t="s">
        <v>39</v>
      </c>
      <c r="G30" s="271" t="s">
        <v>40</v>
      </c>
      <c r="H30" s="271" t="s">
        <v>39</v>
      </c>
      <c r="I30" s="271" t="s">
        <v>39</v>
      </c>
      <c r="J30" s="263"/>
      <c r="K30" s="264">
        <f>(C30*J30)/5</f>
        <v>0</v>
      </c>
      <c r="L30" s="158" t="s">
        <v>240</v>
      </c>
    </row>
    <row r="31" spans="1:12" s="158" customFormat="1" ht="26.25" customHeight="1">
      <c r="A31" s="272"/>
      <c r="B31" s="161"/>
      <c r="C31" s="273"/>
      <c r="D31" s="274"/>
      <c r="E31" s="274" t="s">
        <v>41</v>
      </c>
      <c r="F31" s="274" t="s">
        <v>41</v>
      </c>
      <c r="G31" s="274" t="s">
        <v>41</v>
      </c>
      <c r="H31" s="274" t="s">
        <v>41</v>
      </c>
      <c r="I31" s="274" t="s">
        <v>41</v>
      </c>
      <c r="J31" s="266"/>
      <c r="K31" s="267"/>
    </row>
    <row r="32" spans="1:12" s="158" customFormat="1" ht="21.6" customHeight="1">
      <c r="A32" s="275"/>
      <c r="B32" s="166"/>
      <c r="C32" s="276"/>
      <c r="D32" s="277"/>
      <c r="E32" s="277" t="s">
        <v>42</v>
      </c>
      <c r="F32" s="277" t="s">
        <v>43</v>
      </c>
      <c r="G32" s="277" t="s">
        <v>44</v>
      </c>
      <c r="H32" s="277" t="s">
        <v>45</v>
      </c>
      <c r="I32" s="277" t="s">
        <v>46</v>
      </c>
      <c r="J32" s="278"/>
      <c r="K32" s="279"/>
      <c r="L32" s="33" t="s">
        <v>70</v>
      </c>
    </row>
    <row r="33" spans="1:13" s="158" customFormat="1" ht="23.25">
      <c r="A33" s="280" t="s">
        <v>118</v>
      </c>
      <c r="B33" s="167"/>
      <c r="C33" s="281"/>
      <c r="D33" s="168"/>
      <c r="E33" s="169"/>
      <c r="F33" s="170"/>
      <c r="G33" s="170"/>
      <c r="H33" s="170"/>
      <c r="I33" s="170"/>
      <c r="J33" s="282"/>
      <c r="K33" s="283"/>
    </row>
    <row r="34" spans="1:13" s="158" customFormat="1">
      <c r="A34" s="163" t="s">
        <v>119</v>
      </c>
      <c r="B34" s="171"/>
      <c r="C34" s="259">
        <v>2</v>
      </c>
      <c r="D34" s="155" t="s">
        <v>33</v>
      </c>
      <c r="E34" s="643" t="s">
        <v>36</v>
      </c>
      <c r="F34" s="644"/>
      <c r="G34" s="644"/>
      <c r="H34" s="644"/>
      <c r="I34" s="645"/>
      <c r="J34" s="284">
        <f>L34*5/100</f>
        <v>0</v>
      </c>
      <c r="K34" s="285">
        <f>(C34*J34)/5</f>
        <v>0</v>
      </c>
      <c r="L34" s="34"/>
      <c r="M34" s="158" t="s">
        <v>241</v>
      </c>
    </row>
    <row r="35" spans="1:13" s="158" customFormat="1">
      <c r="A35" s="246" t="s">
        <v>169</v>
      </c>
      <c r="B35" s="172"/>
      <c r="C35" s="269">
        <v>4</v>
      </c>
      <c r="D35" s="160" t="s">
        <v>2</v>
      </c>
      <c r="E35" s="646" t="s">
        <v>35</v>
      </c>
      <c r="F35" s="647"/>
      <c r="G35" s="647"/>
      <c r="H35" s="647"/>
      <c r="I35" s="648"/>
      <c r="J35" s="263"/>
      <c r="K35" s="264">
        <f>(C35*J35)/5</f>
        <v>0</v>
      </c>
      <c r="L35" s="158" t="s">
        <v>242</v>
      </c>
    </row>
    <row r="36" spans="1:13" s="158" customFormat="1">
      <c r="A36" s="272" t="s">
        <v>120</v>
      </c>
      <c r="B36" s="32"/>
      <c r="C36" s="286"/>
      <c r="D36" s="162"/>
      <c r="E36" s="649"/>
      <c r="F36" s="650"/>
      <c r="G36" s="650"/>
      <c r="H36" s="650"/>
      <c r="I36" s="651"/>
      <c r="J36" s="266"/>
      <c r="K36" s="287"/>
    </row>
    <row r="37" spans="1:13" s="158" customFormat="1">
      <c r="A37" s="163" t="s">
        <v>184</v>
      </c>
      <c r="B37" s="154"/>
      <c r="C37" s="259"/>
      <c r="D37" s="155"/>
      <c r="E37" s="288"/>
      <c r="F37" s="289"/>
      <c r="G37" s="289"/>
      <c r="H37" s="289"/>
      <c r="I37" s="290"/>
      <c r="J37" s="291"/>
      <c r="K37" s="292"/>
    </row>
    <row r="38" spans="1:13" s="158" customFormat="1">
      <c r="A38" s="174" t="s">
        <v>121</v>
      </c>
      <c r="B38" s="175"/>
      <c r="C38" s="293">
        <v>4</v>
      </c>
      <c r="D38" s="176" t="s">
        <v>34</v>
      </c>
      <c r="E38" s="652" t="s">
        <v>36</v>
      </c>
      <c r="F38" s="653"/>
      <c r="G38" s="653"/>
      <c r="H38" s="653"/>
      <c r="I38" s="654"/>
      <c r="J38" s="294"/>
      <c r="K38" s="295">
        <f>(C38*J38)/5</f>
        <v>0</v>
      </c>
      <c r="L38" s="158" t="s">
        <v>243</v>
      </c>
    </row>
    <row r="39" spans="1:13" s="158" customFormat="1" ht="23.25">
      <c r="A39" s="358" t="s">
        <v>170</v>
      </c>
      <c r="B39" s="177"/>
      <c r="C39" s="177"/>
      <c r="D39" s="178"/>
      <c r="E39" s="178"/>
      <c r="F39" s="178"/>
      <c r="G39" s="178"/>
      <c r="H39" s="178"/>
      <c r="I39" s="179"/>
      <c r="J39" s="180"/>
      <c r="K39" s="181"/>
      <c r="L39" s="33"/>
    </row>
    <row r="40" spans="1:13" s="7" customFormat="1" ht="21.6" customHeight="1">
      <c r="A40" s="359" t="s">
        <v>171</v>
      </c>
      <c r="B40" s="182"/>
      <c r="C40" s="182"/>
      <c r="D40" s="183"/>
      <c r="E40" s="183"/>
      <c r="F40" s="183"/>
      <c r="G40" s="183"/>
      <c r="H40" s="183"/>
      <c r="I40" s="184"/>
      <c r="J40" s="185"/>
      <c r="K40" s="186"/>
    </row>
    <row r="41" spans="1:13" s="7" customFormat="1" ht="24.75" customHeight="1">
      <c r="A41" s="332" t="s">
        <v>198</v>
      </c>
      <c r="B41" s="331"/>
      <c r="C41" s="333">
        <v>5</v>
      </c>
      <c r="D41" s="334" t="s">
        <v>2</v>
      </c>
      <c r="E41" s="655" t="s">
        <v>244</v>
      </c>
      <c r="F41" s="655" t="s">
        <v>245</v>
      </c>
      <c r="G41" s="657" t="s">
        <v>246</v>
      </c>
      <c r="H41" s="657" t="s">
        <v>247</v>
      </c>
      <c r="I41" s="657" t="s">
        <v>248</v>
      </c>
      <c r="J41" s="335"/>
      <c r="K41" s="336">
        <f>(C41*J41)/5</f>
        <v>0</v>
      </c>
      <c r="L41" s="221" t="s">
        <v>183</v>
      </c>
    </row>
    <row r="42" spans="1:13" s="7" customFormat="1" ht="110.25" customHeight="1">
      <c r="A42" s="473" t="s">
        <v>186</v>
      </c>
      <c r="B42" s="505"/>
      <c r="C42" s="475"/>
      <c r="D42" s="476"/>
      <c r="E42" s="656"/>
      <c r="F42" s="656"/>
      <c r="G42" s="658"/>
      <c r="H42" s="658"/>
      <c r="I42" s="658"/>
      <c r="J42" s="291"/>
      <c r="K42" s="296"/>
      <c r="L42" s="226"/>
    </row>
    <row r="43" spans="1:13" s="7" customFormat="1" ht="21.6" customHeight="1">
      <c r="A43" s="507" t="s">
        <v>172</v>
      </c>
      <c r="B43" s="191"/>
      <c r="C43" s="286"/>
      <c r="D43" s="162"/>
      <c r="E43" s="470"/>
      <c r="F43" s="470"/>
      <c r="G43" s="408"/>
      <c r="H43" s="470"/>
      <c r="I43" s="470"/>
      <c r="J43" s="471"/>
      <c r="K43" s="472"/>
      <c r="L43" s="33" t="s">
        <v>70</v>
      </c>
    </row>
    <row r="44" spans="1:13" s="7" customFormat="1" ht="21.6" customHeight="1">
      <c r="A44" s="253" t="s">
        <v>318</v>
      </c>
      <c r="B44" s="191"/>
      <c r="C44" s="265">
        <v>5</v>
      </c>
      <c r="D44" s="250" t="s">
        <v>2</v>
      </c>
      <c r="E44" s="250" t="s">
        <v>157</v>
      </c>
      <c r="F44" s="250" t="s">
        <v>158</v>
      </c>
      <c r="G44" s="250" t="s">
        <v>159</v>
      </c>
      <c r="H44" s="250" t="s">
        <v>160</v>
      </c>
      <c r="I44" s="250" t="s">
        <v>161</v>
      </c>
      <c r="J44" s="260"/>
      <c r="K44" s="261">
        <f>(C44*J44)/5</f>
        <v>0</v>
      </c>
      <c r="L44" s="165"/>
      <c r="M44" s="7" t="s">
        <v>289</v>
      </c>
    </row>
    <row r="45" spans="1:13" s="7" customFormat="1" ht="21.6" customHeight="1">
      <c r="A45" s="369" t="s">
        <v>319</v>
      </c>
      <c r="B45" s="258"/>
      <c r="C45" s="307">
        <v>2.5</v>
      </c>
      <c r="D45" s="247" t="s">
        <v>166</v>
      </c>
      <c r="E45" s="247" t="s">
        <v>157</v>
      </c>
      <c r="F45" s="247" t="s">
        <v>158</v>
      </c>
      <c r="G45" s="247" t="s">
        <v>159</v>
      </c>
      <c r="H45" s="247" t="s">
        <v>160</v>
      </c>
      <c r="I45" s="247" t="s">
        <v>161</v>
      </c>
      <c r="J45" s="263"/>
      <c r="K45" s="264">
        <f>(C45*J45)/5</f>
        <v>0</v>
      </c>
      <c r="L45" s="192"/>
      <c r="M45" s="7" t="s">
        <v>286</v>
      </c>
    </row>
    <row r="46" spans="1:13" s="7" customFormat="1" ht="21.6" customHeight="1">
      <c r="A46" s="370" t="s">
        <v>290</v>
      </c>
      <c r="B46" s="222"/>
      <c r="C46" s="303">
        <v>2.5</v>
      </c>
      <c r="D46" s="223"/>
      <c r="E46" s="224"/>
      <c r="F46" s="224"/>
      <c r="G46" s="225"/>
      <c r="H46" s="224"/>
      <c r="I46" s="224"/>
      <c r="J46" s="304">
        <f>L46*5/100</f>
        <v>0</v>
      </c>
      <c r="K46" s="305">
        <f>(C46*J46)/5</f>
        <v>0</v>
      </c>
      <c r="L46" s="34"/>
      <c r="M46" s="7" t="s">
        <v>316</v>
      </c>
    </row>
    <row r="47" spans="1:13" s="7" customFormat="1" ht="21.6" customHeight="1">
      <c r="A47" s="371" t="s">
        <v>221</v>
      </c>
      <c r="B47" s="337"/>
      <c r="C47" s="307"/>
      <c r="D47" s="220"/>
      <c r="E47" s="190"/>
      <c r="F47" s="190"/>
      <c r="G47" s="308"/>
      <c r="H47" s="190"/>
      <c r="I47" s="190"/>
      <c r="J47" s="309"/>
      <c r="K47" s="310"/>
      <c r="L47" s="165"/>
    </row>
    <row r="48" spans="1:13" s="7" customFormat="1" ht="20.25">
      <c r="A48" s="420"/>
      <c r="B48" s="421"/>
      <c r="C48" s="422"/>
      <c r="D48" s="423"/>
      <c r="E48" s="421"/>
      <c r="F48" s="421"/>
      <c r="G48" s="421"/>
      <c r="H48" s="421"/>
      <c r="I48" s="421"/>
      <c r="J48" s="424"/>
      <c r="K48" s="424"/>
    </row>
    <row r="49" spans="1:13" s="7" customFormat="1" ht="20.25">
      <c r="A49" s="32"/>
      <c r="B49" s="8"/>
      <c r="C49" s="1"/>
      <c r="D49" s="9"/>
      <c r="E49" s="8"/>
      <c r="F49" s="8"/>
      <c r="G49" s="8"/>
      <c r="H49" s="8"/>
      <c r="I49" s="8"/>
      <c r="J49" s="10"/>
      <c r="K49" s="10"/>
    </row>
    <row r="50" spans="1:13" s="7" customFormat="1" ht="21.75" customHeight="1">
      <c r="A50" s="659" t="s">
        <v>56</v>
      </c>
      <c r="B50" s="660"/>
      <c r="C50" s="635" t="s">
        <v>237</v>
      </c>
      <c r="D50" s="664" t="s">
        <v>69</v>
      </c>
      <c r="E50" s="666" t="s">
        <v>37</v>
      </c>
      <c r="F50" s="667"/>
      <c r="G50" s="667"/>
      <c r="H50" s="667"/>
      <c r="I50" s="667"/>
      <c r="J50" s="668" t="s">
        <v>12</v>
      </c>
      <c r="K50" s="635" t="s">
        <v>305</v>
      </c>
    </row>
    <row r="51" spans="1:13" s="7" customFormat="1" ht="40.5" customHeight="1">
      <c r="A51" s="661"/>
      <c r="B51" s="662"/>
      <c r="C51" s="671"/>
      <c r="D51" s="665"/>
      <c r="E51" s="492" t="s">
        <v>64</v>
      </c>
      <c r="F51" s="492" t="s">
        <v>65</v>
      </c>
      <c r="G51" s="492" t="s">
        <v>66</v>
      </c>
      <c r="H51" s="500" t="s">
        <v>67</v>
      </c>
      <c r="I51" s="491" t="s">
        <v>68</v>
      </c>
      <c r="J51" s="669"/>
      <c r="K51" s="636"/>
    </row>
    <row r="52" spans="1:13" s="7" customFormat="1" ht="21.6" customHeight="1">
      <c r="A52" s="297" t="s">
        <v>173</v>
      </c>
      <c r="B52" s="254"/>
      <c r="C52" s="269"/>
      <c r="D52" s="220"/>
      <c r="E52" s="189"/>
      <c r="F52" s="189"/>
      <c r="G52" s="255"/>
      <c r="H52" s="256"/>
      <c r="I52" s="256"/>
      <c r="J52" s="309"/>
      <c r="K52" s="310"/>
      <c r="L52" s="165"/>
    </row>
    <row r="53" spans="1:13" s="7" customFormat="1" ht="21.6" customHeight="1">
      <c r="A53" s="405" t="s">
        <v>257</v>
      </c>
      <c r="B53" s="485"/>
      <c r="C53" s="312">
        <v>5</v>
      </c>
      <c r="D53" s="313" t="s">
        <v>174</v>
      </c>
      <c r="E53" s="487" t="s">
        <v>306</v>
      </c>
      <c r="F53" s="487" t="s">
        <v>307</v>
      </c>
      <c r="G53" s="488" t="s">
        <v>308</v>
      </c>
      <c r="H53" s="487" t="s">
        <v>309</v>
      </c>
      <c r="I53" s="487" t="s">
        <v>310</v>
      </c>
      <c r="J53" s="260"/>
      <c r="K53" s="261">
        <f>(C53*J53)/5</f>
        <v>0</v>
      </c>
      <c r="L53" s="221" t="s">
        <v>183</v>
      </c>
    </row>
    <row r="54" spans="1:13" s="7" customFormat="1" ht="21.6" customHeight="1">
      <c r="A54" s="493" t="s">
        <v>258</v>
      </c>
      <c r="B54" s="486"/>
      <c r="C54" s="406">
        <v>2.5</v>
      </c>
      <c r="D54" s="407" t="s">
        <v>174</v>
      </c>
      <c r="E54" s="675" t="s">
        <v>311</v>
      </c>
      <c r="F54" s="675" t="s">
        <v>312</v>
      </c>
      <c r="G54" s="675" t="s">
        <v>313</v>
      </c>
      <c r="H54" s="675" t="s">
        <v>314</v>
      </c>
      <c r="I54" s="675" t="s">
        <v>315</v>
      </c>
      <c r="J54" s="263"/>
      <c r="K54" s="264">
        <f>(C54*J54)/5</f>
        <v>0</v>
      </c>
      <c r="L54" s="221" t="s">
        <v>183</v>
      </c>
    </row>
    <row r="55" spans="1:13" s="7" customFormat="1" ht="66" customHeight="1">
      <c r="A55" s="405"/>
      <c r="B55" s="319"/>
      <c r="C55" s="312"/>
      <c r="D55" s="313"/>
      <c r="E55" s="676"/>
      <c r="F55" s="676"/>
      <c r="G55" s="676"/>
      <c r="H55" s="676"/>
      <c r="I55" s="676"/>
      <c r="J55" s="291"/>
      <c r="K55" s="296"/>
      <c r="L55" s="504" t="s">
        <v>70</v>
      </c>
    </row>
    <row r="56" spans="1:13" s="7" customFormat="1" ht="21.6" customHeight="1">
      <c r="A56" s="464" t="s">
        <v>190</v>
      </c>
      <c r="B56" s="465"/>
      <c r="C56" s="466">
        <v>2.5</v>
      </c>
      <c r="D56" s="223" t="s">
        <v>252</v>
      </c>
      <c r="E56" s="224" t="s">
        <v>253</v>
      </c>
      <c r="F56" s="224" t="s">
        <v>254</v>
      </c>
      <c r="G56" s="225" t="s">
        <v>255</v>
      </c>
      <c r="H56" s="224" t="s">
        <v>256</v>
      </c>
      <c r="I56" s="317"/>
      <c r="J56" s="304">
        <f>L56*5/100</f>
        <v>0</v>
      </c>
      <c r="K56" s="305">
        <f>(C56*J56)/5</f>
        <v>0</v>
      </c>
      <c r="L56" s="34"/>
      <c r="M56" s="7" t="s">
        <v>316</v>
      </c>
    </row>
    <row r="57" spans="1:13" s="7" customFormat="1" ht="21.6" customHeight="1">
      <c r="A57" s="356"/>
      <c r="B57" s="319"/>
      <c r="C57" s="409"/>
      <c r="D57" s="410"/>
      <c r="E57" s="411"/>
      <c r="F57" s="411"/>
      <c r="G57" s="412"/>
      <c r="H57" s="411"/>
      <c r="I57" s="348"/>
      <c r="J57" s="291"/>
      <c r="K57" s="296"/>
      <c r="L57" s="165"/>
    </row>
    <row r="58" spans="1:13" s="7" customFormat="1" ht="21.6" customHeight="1">
      <c r="A58" s="257" t="s">
        <v>175</v>
      </c>
      <c r="B58" s="230"/>
      <c r="C58" s="320"/>
      <c r="D58" s="241"/>
      <c r="E58" s="238"/>
      <c r="F58" s="239"/>
      <c r="G58" s="240"/>
      <c r="H58" s="240"/>
      <c r="I58" s="238"/>
      <c r="J58" s="291"/>
      <c r="K58" s="296"/>
      <c r="L58" s="165"/>
    </row>
    <row r="59" spans="1:13" s="7" customFormat="1" ht="21.6" customHeight="1">
      <c r="A59" s="372" t="s">
        <v>222</v>
      </c>
      <c r="B59" s="230"/>
      <c r="C59" s="373"/>
      <c r="D59" s="374" t="s">
        <v>2</v>
      </c>
      <c r="E59" s="747" t="s">
        <v>35</v>
      </c>
      <c r="F59" s="748"/>
      <c r="G59" s="748"/>
      <c r="H59" s="748"/>
      <c r="I59" s="749"/>
      <c r="J59" s="304"/>
      <c r="K59" s="305">
        <f>(C59*J59)/5</f>
        <v>0</v>
      </c>
      <c r="L59" s="504" t="s">
        <v>70</v>
      </c>
    </row>
    <row r="60" spans="1:13" s="7" customFormat="1" ht="21.6" customHeight="1">
      <c r="A60" s="375" t="s">
        <v>223</v>
      </c>
      <c r="B60" s="376"/>
      <c r="C60" s="377"/>
      <c r="D60" s="750" t="s">
        <v>2</v>
      </c>
      <c r="E60" s="640" t="s">
        <v>36</v>
      </c>
      <c r="F60" s="641"/>
      <c r="G60" s="641"/>
      <c r="H60" s="641"/>
      <c r="I60" s="642"/>
      <c r="J60" s="263">
        <f>L60*5/100</f>
        <v>0</v>
      </c>
      <c r="K60" s="264">
        <f>(C60*J60)/5</f>
        <v>0</v>
      </c>
      <c r="L60" s="34"/>
    </row>
    <row r="61" spans="1:13" s="7" customFormat="1" ht="21.6" customHeight="1">
      <c r="A61" s="378" t="s">
        <v>224</v>
      </c>
      <c r="B61" s="230"/>
      <c r="C61" s="320"/>
      <c r="D61" s="751"/>
      <c r="E61" s="752"/>
      <c r="F61" s="753"/>
      <c r="G61" s="753"/>
      <c r="H61" s="753"/>
      <c r="I61" s="754"/>
      <c r="J61" s="291"/>
      <c r="K61" s="296"/>
      <c r="L61" s="379"/>
    </row>
    <row r="62" spans="1:13" s="7" customFormat="1" ht="21.6" customHeight="1">
      <c r="A62" s="380" t="s">
        <v>204</v>
      </c>
      <c r="B62" s="381"/>
      <c r="C62" s="382"/>
      <c r="D62" s="383"/>
      <c r="E62" s="384"/>
      <c r="F62" s="385"/>
      <c r="G62" s="386"/>
      <c r="H62" s="386"/>
      <c r="I62" s="384"/>
      <c r="J62" s="387"/>
      <c r="K62" s="388"/>
      <c r="L62" s="165"/>
    </row>
    <row r="63" spans="1:13" s="7" customFormat="1" ht="21.6" customHeight="1">
      <c r="A63" s="372" t="s">
        <v>225</v>
      </c>
      <c r="B63" s="230"/>
      <c r="C63" s="373"/>
      <c r="D63" s="389" t="s">
        <v>2</v>
      </c>
      <c r="E63" s="390" t="s">
        <v>226</v>
      </c>
      <c r="F63" s="390">
        <v>4</v>
      </c>
      <c r="G63" s="390">
        <v>3</v>
      </c>
      <c r="H63" s="390">
        <v>2</v>
      </c>
      <c r="I63" s="391">
        <v>1</v>
      </c>
      <c r="J63" s="304">
        <f t="shared" ref="J63:J64" si="0">L63*5/100</f>
        <v>0</v>
      </c>
      <c r="K63" s="305">
        <f t="shared" ref="K63:K64" si="1">(C63*J63)/5</f>
        <v>0</v>
      </c>
      <c r="L63" s="165"/>
    </row>
    <row r="64" spans="1:13" s="7" customFormat="1" ht="45.75" customHeight="1">
      <c r="A64" s="743" t="s">
        <v>227</v>
      </c>
      <c r="B64" s="744"/>
      <c r="C64" s="373"/>
      <c r="D64" s="389" t="s">
        <v>2</v>
      </c>
      <c r="E64" s="392" t="s">
        <v>205</v>
      </c>
      <c r="F64" s="392" t="s">
        <v>203</v>
      </c>
      <c r="G64" s="392" t="s">
        <v>203</v>
      </c>
      <c r="H64" s="392" t="s">
        <v>203</v>
      </c>
      <c r="I64" s="393" t="s">
        <v>203</v>
      </c>
      <c r="J64" s="449">
        <f t="shared" si="0"/>
        <v>0</v>
      </c>
      <c r="K64" s="450">
        <f t="shared" si="1"/>
        <v>0</v>
      </c>
      <c r="L64" s="165"/>
    </row>
    <row r="65" spans="1:13" s="7" customFormat="1" ht="63" customHeight="1">
      <c r="A65" s="728" t="s">
        <v>300</v>
      </c>
      <c r="B65" s="729"/>
      <c r="C65" s="349"/>
      <c r="D65" s="350" t="s">
        <v>2</v>
      </c>
      <c r="E65" s="497" t="s">
        <v>299</v>
      </c>
      <c r="F65" s="497" t="s">
        <v>297</v>
      </c>
      <c r="G65" s="497" t="s">
        <v>298</v>
      </c>
      <c r="H65" s="343" t="s">
        <v>203</v>
      </c>
      <c r="I65" s="343" t="s">
        <v>203</v>
      </c>
      <c r="J65" s="304"/>
      <c r="K65" s="305">
        <f>(C65*J65)/5</f>
        <v>0</v>
      </c>
      <c r="L65" s="165"/>
    </row>
    <row r="66" spans="1:13" s="7" customFormat="1" ht="63" customHeight="1">
      <c r="A66" s="745" t="s">
        <v>320</v>
      </c>
      <c r="B66" s="746"/>
      <c r="C66" s="373"/>
      <c r="D66" s="350" t="s">
        <v>2</v>
      </c>
      <c r="E66" s="317" t="s">
        <v>205</v>
      </c>
      <c r="F66" s="317" t="s">
        <v>203</v>
      </c>
      <c r="G66" s="317" t="s">
        <v>203</v>
      </c>
      <c r="H66" s="317" t="s">
        <v>203</v>
      </c>
      <c r="I66" s="317" t="s">
        <v>203</v>
      </c>
      <c r="J66" s="449">
        <f t="shared" ref="J66" si="2">L66*5/100</f>
        <v>0</v>
      </c>
      <c r="K66" s="450">
        <f t="shared" ref="K66" si="3">(C66*J66)/5</f>
        <v>0</v>
      </c>
      <c r="L66" s="165"/>
    </row>
    <row r="67" spans="1:13" s="7" customFormat="1" ht="21.6" customHeight="1">
      <c r="A67" s="394" t="s">
        <v>228</v>
      </c>
      <c r="B67" s="194"/>
      <c r="C67" s="395"/>
      <c r="D67" s="350" t="s">
        <v>2</v>
      </c>
      <c r="E67" s="317" t="s">
        <v>207</v>
      </c>
      <c r="F67" s="317" t="s">
        <v>208</v>
      </c>
      <c r="G67" s="317" t="s">
        <v>209</v>
      </c>
      <c r="H67" s="317" t="s">
        <v>210</v>
      </c>
      <c r="I67" s="317" t="s">
        <v>211</v>
      </c>
      <c r="J67" s="304">
        <f>L67*5/100</f>
        <v>0</v>
      </c>
      <c r="K67" s="305">
        <f>(C67*J67)/5</f>
        <v>0</v>
      </c>
      <c r="L67" s="165"/>
    </row>
    <row r="68" spans="1:13" s="7" customFormat="1" ht="47.25" customHeight="1">
      <c r="A68" s="743" t="s">
        <v>229</v>
      </c>
      <c r="B68" s="744"/>
      <c r="C68" s="397"/>
      <c r="D68" s="350" t="s">
        <v>2</v>
      </c>
      <c r="E68" s="317" t="s">
        <v>207</v>
      </c>
      <c r="F68" s="317" t="s">
        <v>208</v>
      </c>
      <c r="G68" s="317" t="s">
        <v>209</v>
      </c>
      <c r="H68" s="317" t="s">
        <v>210</v>
      </c>
      <c r="I68" s="317" t="s">
        <v>211</v>
      </c>
      <c r="J68" s="449">
        <f>L68*5/100</f>
        <v>0</v>
      </c>
      <c r="K68" s="450">
        <f>(C68*J68)/5</f>
        <v>0</v>
      </c>
      <c r="L68" s="165"/>
    </row>
    <row r="69" spans="1:13" ht="30.75" customHeight="1">
      <c r="A69" s="456"/>
      <c r="B69" s="457"/>
      <c r="C69" s="25"/>
      <c r="D69" s="25"/>
      <c r="E69" s="25"/>
      <c r="F69" s="25"/>
      <c r="G69" s="25"/>
      <c r="H69" s="25"/>
      <c r="I69" s="25"/>
      <c r="J69" s="25"/>
      <c r="K69" s="458"/>
    </row>
    <row r="70" spans="1:13" ht="30.75" customHeight="1">
      <c r="A70" s="14"/>
      <c r="B70" s="15"/>
      <c r="C70" s="16"/>
      <c r="D70" s="16"/>
      <c r="E70" s="16"/>
      <c r="F70" s="16"/>
      <c r="G70" s="16"/>
      <c r="H70" s="16"/>
      <c r="I70" s="16"/>
      <c r="J70" s="16"/>
      <c r="K70" s="17"/>
    </row>
    <row r="71" spans="1:13" ht="21.6" customHeight="1">
      <c r="A71" s="14"/>
      <c r="B71" s="15"/>
      <c r="C71" s="16"/>
      <c r="D71" s="16"/>
      <c r="E71" s="16"/>
      <c r="F71" s="16"/>
      <c r="G71" s="16"/>
      <c r="H71" s="16"/>
      <c r="I71" s="16"/>
      <c r="J71" s="16"/>
      <c r="K71" s="17"/>
    </row>
    <row r="72" spans="1:13" s="7" customFormat="1" ht="21.75" customHeight="1">
      <c r="A72" s="659" t="s">
        <v>56</v>
      </c>
      <c r="B72" s="660"/>
      <c r="C72" s="635" t="s">
        <v>237</v>
      </c>
      <c r="D72" s="664" t="s">
        <v>69</v>
      </c>
      <c r="E72" s="666" t="s">
        <v>37</v>
      </c>
      <c r="F72" s="667"/>
      <c r="G72" s="667"/>
      <c r="H72" s="667"/>
      <c r="I72" s="667"/>
      <c r="J72" s="668" t="s">
        <v>12</v>
      </c>
      <c r="K72" s="635" t="s">
        <v>305</v>
      </c>
    </row>
    <row r="73" spans="1:13" s="7" customFormat="1" ht="40.5" customHeight="1">
      <c r="A73" s="661"/>
      <c r="B73" s="662"/>
      <c r="C73" s="671"/>
      <c r="D73" s="665"/>
      <c r="E73" s="492" t="s">
        <v>64</v>
      </c>
      <c r="F73" s="492" t="s">
        <v>65</v>
      </c>
      <c r="G73" s="492" t="s">
        <v>66</v>
      </c>
      <c r="H73" s="500" t="s">
        <v>67</v>
      </c>
      <c r="I73" s="491" t="s">
        <v>68</v>
      </c>
      <c r="J73" s="669"/>
      <c r="K73" s="636"/>
    </row>
    <row r="74" spans="1:13" s="7" customFormat="1" ht="21.75" customHeight="1">
      <c r="A74" s="396" t="s">
        <v>230</v>
      </c>
      <c r="B74" s="11"/>
      <c r="C74" s="459"/>
      <c r="D74" s="350" t="s">
        <v>2</v>
      </c>
      <c r="E74" s="317" t="s">
        <v>207</v>
      </c>
      <c r="F74" s="317" t="s">
        <v>208</v>
      </c>
      <c r="G74" s="317" t="s">
        <v>209</v>
      </c>
      <c r="H74" s="317" t="s">
        <v>210</v>
      </c>
      <c r="I74" s="317" t="s">
        <v>211</v>
      </c>
      <c r="J74" s="304">
        <f t="shared" ref="J74:J75" si="4">L74*5/100</f>
        <v>0</v>
      </c>
      <c r="K74" s="305">
        <f t="shared" ref="K74:K75" si="5">(C74*J74)/5</f>
        <v>0</v>
      </c>
      <c r="L74" s="165"/>
    </row>
    <row r="75" spans="1:13" s="7" customFormat="1" ht="21.75" customHeight="1">
      <c r="A75" s="394" t="s">
        <v>231</v>
      </c>
      <c r="B75" s="11"/>
      <c r="C75" s="459"/>
      <c r="D75" s="350" t="s">
        <v>2</v>
      </c>
      <c r="E75" s="317" t="s">
        <v>207</v>
      </c>
      <c r="F75" s="317" t="s">
        <v>208</v>
      </c>
      <c r="G75" s="317" t="s">
        <v>209</v>
      </c>
      <c r="H75" s="317" t="s">
        <v>210</v>
      </c>
      <c r="I75" s="317" t="s">
        <v>211</v>
      </c>
      <c r="J75" s="304">
        <f t="shared" si="4"/>
        <v>0</v>
      </c>
      <c r="K75" s="305">
        <f t="shared" si="5"/>
        <v>0</v>
      </c>
      <c r="L75" s="165"/>
    </row>
    <row r="76" spans="1:13" s="7" customFormat="1" ht="65.25" customHeight="1">
      <c r="A76" s="728" t="s">
        <v>291</v>
      </c>
      <c r="B76" s="729"/>
      <c r="C76" s="350">
        <v>5</v>
      </c>
      <c r="D76" s="502" t="s">
        <v>278</v>
      </c>
      <c r="E76" s="503" t="s">
        <v>279</v>
      </c>
      <c r="F76" s="502" t="s">
        <v>280</v>
      </c>
      <c r="G76" s="502" t="s">
        <v>280</v>
      </c>
      <c r="H76" s="502" t="s">
        <v>280</v>
      </c>
      <c r="I76" s="503" t="s">
        <v>281</v>
      </c>
      <c r="J76" s="449"/>
      <c r="K76" s="450">
        <f>(C76*J76)/5</f>
        <v>0</v>
      </c>
      <c r="L76" s="504" t="s">
        <v>70</v>
      </c>
    </row>
    <row r="77" spans="1:13" s="7" customFormat="1" ht="21.75" customHeight="1">
      <c r="A77" s="398" t="s">
        <v>292</v>
      </c>
      <c r="B77" s="399"/>
      <c r="C77" s="321"/>
      <c r="D77" s="227"/>
      <c r="E77" s="355"/>
      <c r="F77" s="355"/>
      <c r="G77" s="356"/>
      <c r="H77" s="357"/>
      <c r="I77" s="357"/>
      <c r="J77" s="260">
        <f>L77*5/100</f>
        <v>0</v>
      </c>
      <c r="K77" s="261">
        <f>(C77*J77)/5</f>
        <v>0</v>
      </c>
      <c r="L77" s="34"/>
      <c r="M77" s="7" t="s">
        <v>316</v>
      </c>
    </row>
    <row r="78" spans="1:13" s="13" customFormat="1" ht="22.5" customHeight="1">
      <c r="A78" s="672" t="s">
        <v>259</v>
      </c>
      <c r="B78" s="673"/>
      <c r="C78" s="673"/>
      <c r="D78" s="673"/>
      <c r="E78" s="673"/>
      <c r="F78" s="673"/>
      <c r="G78" s="673"/>
      <c r="H78" s="673"/>
      <c r="I78" s="673"/>
      <c r="J78" s="674"/>
      <c r="K78" s="68">
        <f>ROUND(SUM(K27:K77),2)</f>
        <v>0</v>
      </c>
    </row>
    <row r="79" spans="1:13" ht="21.75" customHeight="1">
      <c r="A79" s="69" t="s">
        <v>92</v>
      </c>
      <c r="B79" s="755"/>
      <c r="C79" s="755"/>
      <c r="D79" s="71" t="s">
        <v>27</v>
      </c>
      <c r="E79" s="71"/>
      <c r="F79" s="72" t="s">
        <v>92</v>
      </c>
      <c r="G79" s="755"/>
      <c r="H79" s="755"/>
      <c r="I79" s="755"/>
      <c r="J79" s="755"/>
      <c r="K79" s="73" t="s">
        <v>26</v>
      </c>
    </row>
    <row r="80" spans="1:13" ht="24.75">
      <c r="A80" s="69" t="s">
        <v>93</v>
      </c>
      <c r="B80" s="591"/>
      <c r="C80" s="591"/>
      <c r="D80" s="39" t="s">
        <v>94</v>
      </c>
      <c r="E80" s="39"/>
      <c r="F80" s="72" t="s">
        <v>93</v>
      </c>
      <c r="G80" s="591"/>
      <c r="H80" s="591"/>
      <c r="I80" s="591"/>
      <c r="J80" s="591"/>
      <c r="K80" s="75" t="s">
        <v>94</v>
      </c>
    </row>
    <row r="81" spans="1:11" ht="24.75">
      <c r="A81" s="69" t="s">
        <v>84</v>
      </c>
      <c r="B81" s="591"/>
      <c r="C81" s="591"/>
      <c r="D81" s="39"/>
      <c r="E81" s="39"/>
      <c r="F81" s="72" t="s">
        <v>84</v>
      </c>
      <c r="G81" s="591"/>
      <c r="H81" s="591"/>
      <c r="I81" s="591"/>
      <c r="J81" s="591"/>
      <c r="K81" s="75"/>
    </row>
    <row r="82" spans="1:11" ht="24.75">
      <c r="A82" s="76" t="s">
        <v>95</v>
      </c>
      <c r="B82" s="616"/>
      <c r="C82" s="616"/>
      <c r="D82" s="77"/>
      <c r="E82" s="78"/>
      <c r="F82" s="79" t="s">
        <v>95</v>
      </c>
      <c r="G82" s="616"/>
      <c r="H82" s="616"/>
      <c r="I82" s="616"/>
      <c r="J82" s="616"/>
      <c r="K82" s="80"/>
    </row>
    <row r="83" spans="1:11" ht="24.75">
      <c r="A83" s="135"/>
      <c r="B83" s="400"/>
      <c r="C83" s="400"/>
      <c r="D83" s="39"/>
      <c r="E83" s="71"/>
      <c r="F83" s="135"/>
      <c r="G83" s="400"/>
      <c r="H83" s="400"/>
      <c r="I83" s="400"/>
      <c r="J83" s="400"/>
      <c r="K83" s="71"/>
    </row>
    <row r="84" spans="1:11" ht="24.75">
      <c r="A84" s="135"/>
      <c r="B84" s="400"/>
      <c r="C84" s="400"/>
      <c r="D84" s="39"/>
      <c r="E84" s="71"/>
      <c r="F84" s="135"/>
      <c r="G84" s="400"/>
      <c r="H84" s="400"/>
      <c r="I84" s="400"/>
      <c r="J84" s="400"/>
      <c r="K84" s="71"/>
    </row>
    <row r="85" spans="1:11" ht="24.75">
      <c r="A85" s="135"/>
      <c r="B85" s="400"/>
      <c r="C85" s="400"/>
      <c r="D85" s="39"/>
      <c r="E85" s="71"/>
      <c r="F85" s="135"/>
      <c r="G85" s="400"/>
      <c r="H85" s="400"/>
      <c r="I85" s="400"/>
      <c r="J85" s="400"/>
      <c r="K85" s="71"/>
    </row>
    <row r="86" spans="1:11" ht="24.75">
      <c r="A86" s="135"/>
      <c r="B86" s="400"/>
      <c r="C86" s="400"/>
      <c r="D86" s="39"/>
      <c r="E86" s="71"/>
      <c r="F86" s="135"/>
      <c r="G86" s="400"/>
      <c r="H86" s="400"/>
      <c r="I86" s="400"/>
      <c r="J86" s="400"/>
      <c r="K86" s="71"/>
    </row>
    <row r="87" spans="1:11" ht="24.75">
      <c r="A87" s="135"/>
      <c r="B87" s="400"/>
      <c r="C87" s="400"/>
      <c r="D87" s="39"/>
      <c r="E87" s="71"/>
      <c r="F87" s="135"/>
      <c r="G87" s="400"/>
      <c r="H87" s="400"/>
      <c r="I87" s="400"/>
      <c r="J87" s="400"/>
      <c r="K87" s="71"/>
    </row>
    <row r="88" spans="1:11" ht="24.75">
      <c r="A88" s="135"/>
      <c r="B88" s="400"/>
      <c r="C88" s="400"/>
      <c r="D88" s="39"/>
      <c r="E88" s="71"/>
      <c r="F88" s="135"/>
      <c r="G88" s="400"/>
      <c r="H88" s="400"/>
      <c r="I88" s="400"/>
      <c r="J88" s="400"/>
      <c r="K88" s="71"/>
    </row>
    <row r="89" spans="1:11" ht="24.75">
      <c r="A89" s="135"/>
      <c r="B89" s="400"/>
      <c r="C89" s="400"/>
      <c r="D89" s="39"/>
      <c r="E89" s="71"/>
      <c r="F89" s="135"/>
      <c r="G89" s="400"/>
      <c r="H89" s="400"/>
      <c r="I89" s="400"/>
      <c r="J89" s="400"/>
      <c r="K89" s="71"/>
    </row>
    <row r="90" spans="1:11" ht="24.75">
      <c r="A90" s="135"/>
      <c r="B90" s="400"/>
      <c r="C90" s="400"/>
      <c r="D90" s="39"/>
      <c r="E90" s="71"/>
      <c r="F90" s="135"/>
      <c r="G90" s="400"/>
      <c r="H90" s="400"/>
      <c r="I90" s="400"/>
      <c r="J90" s="400"/>
      <c r="K90" s="71"/>
    </row>
    <row r="91" spans="1:11" ht="24.75">
      <c r="A91" s="135"/>
      <c r="B91" s="400"/>
      <c r="C91" s="400"/>
      <c r="D91" s="39"/>
      <c r="E91" s="71"/>
      <c r="F91" s="135"/>
      <c r="G91" s="400"/>
      <c r="H91" s="400"/>
      <c r="I91" s="400"/>
      <c r="J91" s="400"/>
      <c r="K91" s="71"/>
    </row>
    <row r="92" spans="1:11" ht="24.75">
      <c r="A92" s="135"/>
      <c r="B92" s="400"/>
      <c r="C92" s="400"/>
      <c r="D92" s="39"/>
      <c r="E92" s="71"/>
      <c r="F92" s="135"/>
      <c r="G92" s="400"/>
      <c r="H92" s="400"/>
      <c r="I92" s="400"/>
      <c r="J92" s="400"/>
      <c r="K92" s="71"/>
    </row>
    <row r="93" spans="1:11" ht="24.75">
      <c r="A93" s="135"/>
      <c r="B93" s="400"/>
      <c r="C93" s="400"/>
      <c r="D93" s="39"/>
      <c r="E93" s="71"/>
      <c r="F93" s="135"/>
      <c r="G93" s="400"/>
      <c r="H93" s="400"/>
      <c r="I93" s="400"/>
      <c r="J93" s="400"/>
      <c r="K93" s="71"/>
    </row>
    <row r="94" spans="1:11" ht="24.75">
      <c r="A94" s="135"/>
      <c r="B94" s="400"/>
      <c r="C94" s="400"/>
      <c r="D94" s="39"/>
      <c r="E94" s="71"/>
      <c r="F94" s="135"/>
      <c r="G94" s="400"/>
      <c r="H94" s="400"/>
      <c r="I94" s="400"/>
      <c r="J94" s="400"/>
      <c r="K94" s="71"/>
    </row>
    <row r="95" spans="1:11" ht="24.75">
      <c r="A95" s="135"/>
      <c r="B95" s="400"/>
      <c r="C95" s="400"/>
      <c r="D95" s="39"/>
      <c r="E95" s="71"/>
      <c r="F95" s="135"/>
      <c r="G95" s="400"/>
      <c r="H95" s="400"/>
      <c r="I95" s="400"/>
      <c r="J95" s="400"/>
      <c r="K95" s="71"/>
    </row>
    <row r="96" spans="1:11" ht="24.75">
      <c r="A96" s="135"/>
      <c r="B96" s="400"/>
      <c r="C96" s="400"/>
      <c r="D96" s="39"/>
      <c r="E96" s="71"/>
      <c r="F96" s="135"/>
      <c r="G96" s="400"/>
      <c r="H96" s="400"/>
      <c r="I96" s="400"/>
      <c r="J96" s="400"/>
      <c r="K96" s="71"/>
    </row>
    <row r="97" spans="1:13" ht="24.75">
      <c r="A97" s="135"/>
      <c r="B97" s="400"/>
      <c r="C97" s="400"/>
      <c r="D97" s="39"/>
      <c r="E97" s="71"/>
      <c r="F97" s="135"/>
      <c r="G97" s="400"/>
      <c r="H97" s="400"/>
      <c r="I97" s="400"/>
      <c r="J97" s="400"/>
      <c r="K97" s="71"/>
    </row>
    <row r="98" spans="1:13" ht="24.75">
      <c r="A98" s="135"/>
      <c r="B98" s="400"/>
      <c r="C98" s="400"/>
      <c r="D98" s="39"/>
      <c r="E98" s="71"/>
      <c r="F98" s="135"/>
      <c r="G98" s="400"/>
      <c r="H98" s="400"/>
      <c r="I98" s="400"/>
      <c r="J98" s="400"/>
      <c r="K98" s="71"/>
    </row>
    <row r="99" spans="1:13" ht="23.25">
      <c r="A99" s="4" t="s">
        <v>142</v>
      </c>
      <c r="B99" s="4"/>
      <c r="C99" s="5"/>
      <c r="D99" s="5"/>
      <c r="E99" s="5"/>
      <c r="F99" s="5"/>
      <c r="G99" s="5"/>
      <c r="H99" s="5"/>
      <c r="I99" s="5"/>
      <c r="J99" s="5"/>
      <c r="K99" s="5"/>
    </row>
    <row r="100" spans="1:13" s="22" customFormat="1" ht="21.75" customHeight="1">
      <c r="A100" s="659" t="s">
        <v>3</v>
      </c>
      <c r="B100" s="735"/>
      <c r="C100" s="660"/>
      <c r="D100" s="582" t="s">
        <v>47</v>
      </c>
      <c r="E100" s="583"/>
      <c r="F100" s="721" t="s">
        <v>162</v>
      </c>
      <c r="G100" s="721"/>
      <c r="H100" s="721"/>
      <c r="I100" s="582" t="s">
        <v>48</v>
      </c>
      <c r="J100" s="586"/>
      <c r="K100" s="583"/>
    </row>
    <row r="101" spans="1:13" s="22" customFormat="1" ht="51" customHeight="1">
      <c r="A101" s="661"/>
      <c r="B101" s="736"/>
      <c r="C101" s="662"/>
      <c r="D101" s="584"/>
      <c r="E101" s="585"/>
      <c r="F101" s="721"/>
      <c r="G101" s="721"/>
      <c r="H101" s="721"/>
      <c r="I101" s="584"/>
      <c r="J101" s="587"/>
      <c r="K101" s="585"/>
      <c r="L101" s="327"/>
    </row>
    <row r="102" spans="1:13" s="22" customFormat="1" ht="21.75" customHeight="1">
      <c r="A102" s="600" t="s">
        <v>53</v>
      </c>
      <c r="B102" s="601"/>
      <c r="C102" s="602"/>
      <c r="D102" s="603">
        <v>4</v>
      </c>
      <c r="E102" s="604"/>
      <c r="F102" s="606"/>
      <c r="G102" s="606"/>
      <c r="H102" s="607"/>
      <c r="I102" s="523" t="str">
        <f>+IFERROR(IF(F102&lt;D102,"ต่ำกว่าระดับความคาดหวัง",IF(F102=D102,"เป็นไปตามความคาดหวัง",IF(D102&lt;F102,"เหนือกว่าความคาดหวัง",IF(F102&lt;F102,"ดี",IF(F102&lt;=F102,"ดี","-"))))),"-")</f>
        <v>ต่ำกว่าระดับความคาดหวัง</v>
      </c>
      <c r="J102" s="524"/>
      <c r="K102" s="525"/>
    </row>
    <row r="103" spans="1:13" s="22" customFormat="1" ht="21.75" customHeight="1">
      <c r="A103" s="608" t="s">
        <v>54</v>
      </c>
      <c r="B103" s="609"/>
      <c r="C103" s="610"/>
      <c r="D103" s="611">
        <v>4</v>
      </c>
      <c r="E103" s="612"/>
      <c r="F103" s="614"/>
      <c r="G103" s="614"/>
      <c r="H103" s="615"/>
      <c r="I103" s="570" t="str">
        <f t="shared" ref="I103:I104" si="6">+IFERROR(IF(F103&lt;D103,"ต่ำกว่าระดับความคาดหวัง",IF(F103=D103,"เป็นไปตามความคาดหวัง",IF(D103&lt;F103,"เหนือกว่าความคาดหวัง",IF(F103&lt;F103,"ดี",IF(F103&lt;=F103,"ดี","-"))))),"-")</f>
        <v>ต่ำกว่าระดับความคาดหวัง</v>
      </c>
      <c r="J103" s="571"/>
      <c r="K103" s="572"/>
    </row>
    <row r="104" spans="1:13" s="22" customFormat="1" ht="21.75" customHeight="1">
      <c r="A104" s="608" t="s">
        <v>192</v>
      </c>
      <c r="B104" s="609"/>
      <c r="C104" s="610"/>
      <c r="D104" s="611">
        <v>4</v>
      </c>
      <c r="E104" s="612"/>
      <c r="F104" s="614"/>
      <c r="G104" s="614"/>
      <c r="H104" s="615"/>
      <c r="I104" s="531" t="str">
        <f t="shared" si="6"/>
        <v>ต่ำกว่าระดับความคาดหวัง</v>
      </c>
      <c r="J104" s="532"/>
      <c r="K104" s="533"/>
    </row>
    <row r="105" spans="1:13" s="22" customFormat="1">
      <c r="A105" s="534" t="s">
        <v>13</v>
      </c>
      <c r="B105" s="535"/>
      <c r="C105" s="535"/>
      <c r="D105" s="535"/>
      <c r="E105" s="535"/>
      <c r="F105" s="535"/>
      <c r="G105" s="535"/>
      <c r="H105" s="536"/>
      <c r="I105" s="537">
        <f>(COUNTIF(I102:K104, "เป็นไปตามความคาดหวัง")+COUNTIF(I102:K104,"เหนือกว่าความคาดหวัง"))*10/3</f>
        <v>0</v>
      </c>
      <c r="J105" s="538"/>
      <c r="K105" s="538"/>
    </row>
    <row r="106" spans="1:13" s="22" customFormat="1" ht="23.25">
      <c r="A106" s="573" t="s">
        <v>296</v>
      </c>
      <c r="B106" s="574"/>
      <c r="C106" s="574"/>
      <c r="D106" s="574"/>
      <c r="E106" s="574"/>
      <c r="F106" s="574"/>
      <c r="G106" s="574"/>
      <c r="H106" s="575"/>
      <c r="I106" s="551">
        <f>I105</f>
        <v>0</v>
      </c>
      <c r="J106" s="552"/>
      <c r="K106" s="552"/>
      <c r="L106" s="418"/>
      <c r="M106" s="418"/>
    </row>
    <row r="107" spans="1:13" s="22" customFormat="1" ht="21.75" customHeight="1">
      <c r="A107" s="659" t="s">
        <v>293</v>
      </c>
      <c r="B107" s="735"/>
      <c r="C107" s="660"/>
      <c r="D107" s="582" t="s">
        <v>47</v>
      </c>
      <c r="E107" s="583"/>
      <c r="F107" s="721" t="s">
        <v>162</v>
      </c>
      <c r="G107" s="721"/>
      <c r="H107" s="721"/>
      <c r="I107" s="756" t="s">
        <v>48</v>
      </c>
      <c r="J107" s="757"/>
      <c r="K107" s="758"/>
    </row>
    <row r="108" spans="1:13" s="22" customFormat="1" ht="51" customHeight="1">
      <c r="A108" s="661"/>
      <c r="B108" s="736"/>
      <c r="C108" s="662"/>
      <c r="D108" s="584"/>
      <c r="E108" s="585"/>
      <c r="F108" s="721"/>
      <c r="G108" s="721"/>
      <c r="H108" s="721"/>
      <c r="I108" s="759"/>
      <c r="J108" s="760"/>
      <c r="K108" s="761"/>
      <c r="L108" s="327"/>
    </row>
    <row r="109" spans="1:13" s="22" customFormat="1" ht="25.5">
      <c r="A109" s="210" t="s">
        <v>50</v>
      </c>
      <c r="B109" s="360"/>
      <c r="C109" s="361"/>
      <c r="D109" s="518">
        <v>4</v>
      </c>
      <c r="E109" s="519"/>
      <c r="F109" s="520"/>
      <c r="G109" s="521"/>
      <c r="H109" s="522"/>
      <c r="I109" s="523" t="str">
        <f t="shared" ref="I109:I113" si="7">+IFERROR(IF(F109&lt;D109,"ต่ำกว่าระดับความคาดหวัง",IF(F109=D109,"เป็นไปตามความคาดหวัง",IF(D109&lt;F109,"เหนือกว่าความคาดหวัง",IF(F109&lt;F109,"ดี",IF(F109&lt;=F109,"ดี","-"))))),"-")</f>
        <v>ต่ำกว่าระดับความคาดหวัง</v>
      </c>
      <c r="J109" s="524"/>
      <c r="K109" s="525"/>
    </row>
    <row r="110" spans="1:13" s="22" customFormat="1" ht="25.5">
      <c r="A110" s="362" t="s">
        <v>51</v>
      </c>
      <c r="B110" s="363"/>
      <c r="C110" s="364"/>
      <c r="D110" s="565">
        <v>4</v>
      </c>
      <c r="E110" s="566"/>
      <c r="F110" s="567"/>
      <c r="G110" s="568"/>
      <c r="H110" s="569"/>
      <c r="I110" s="570" t="str">
        <f t="shared" si="7"/>
        <v>ต่ำกว่าระดับความคาดหวัง</v>
      </c>
      <c r="J110" s="571"/>
      <c r="K110" s="572"/>
    </row>
    <row r="111" spans="1:13" s="22" customFormat="1" ht="25.5">
      <c r="A111" s="362" t="s">
        <v>78</v>
      </c>
      <c r="B111" s="363"/>
      <c r="C111" s="364"/>
      <c r="D111" s="565">
        <v>4</v>
      </c>
      <c r="E111" s="566"/>
      <c r="F111" s="567"/>
      <c r="G111" s="568"/>
      <c r="H111" s="569"/>
      <c r="I111" s="570" t="str">
        <f t="shared" si="7"/>
        <v>ต่ำกว่าระดับความคาดหวัง</v>
      </c>
      <c r="J111" s="571"/>
      <c r="K111" s="572"/>
    </row>
    <row r="112" spans="1:13" s="22" customFormat="1" ht="25.5">
      <c r="A112" s="362" t="s">
        <v>52</v>
      </c>
      <c r="B112" s="363"/>
      <c r="C112" s="364"/>
      <c r="D112" s="565">
        <v>4</v>
      </c>
      <c r="E112" s="566"/>
      <c r="F112" s="567"/>
      <c r="G112" s="568"/>
      <c r="H112" s="569"/>
      <c r="I112" s="570" t="str">
        <f t="shared" si="7"/>
        <v>ต่ำกว่าระดับความคาดหวัง</v>
      </c>
      <c r="J112" s="571"/>
      <c r="K112" s="572"/>
    </row>
    <row r="113" spans="1:13" s="22" customFormat="1" ht="24.75">
      <c r="A113" s="212" t="s">
        <v>219</v>
      </c>
      <c r="B113" s="365"/>
      <c r="C113" s="366"/>
      <c r="D113" s="528">
        <v>4</v>
      </c>
      <c r="E113" s="530"/>
      <c r="F113" s="528"/>
      <c r="G113" s="529"/>
      <c r="H113" s="530"/>
      <c r="I113" s="531" t="str">
        <f t="shared" si="7"/>
        <v>ต่ำกว่าระดับความคาดหวัง</v>
      </c>
      <c r="J113" s="532"/>
      <c r="K113" s="533"/>
    </row>
    <row r="114" spans="1:13" s="22" customFormat="1">
      <c r="A114" s="534" t="s">
        <v>112</v>
      </c>
      <c r="B114" s="535"/>
      <c r="C114" s="535"/>
      <c r="D114" s="535"/>
      <c r="E114" s="535"/>
      <c r="F114" s="535"/>
      <c r="G114" s="535"/>
      <c r="H114" s="536"/>
      <c r="I114" s="537">
        <f>(COUNTIF(I109:K113, "เป็นไปตามความคาดหวัง")+COUNTIF(I109:K113,"เหนือกว่าความคาดหวัง"))*15/5</f>
        <v>0</v>
      </c>
      <c r="J114" s="538"/>
      <c r="K114" s="538"/>
    </row>
    <row r="115" spans="1:13" s="22" customFormat="1" ht="23.25">
      <c r="A115" s="539" t="s">
        <v>295</v>
      </c>
      <c r="B115" s="540"/>
      <c r="C115" s="540"/>
      <c r="D115" s="540"/>
      <c r="E115" s="540"/>
      <c r="F115" s="540"/>
      <c r="G115" s="540"/>
      <c r="H115" s="541"/>
      <c r="I115" s="551">
        <f>I114</f>
        <v>0</v>
      </c>
      <c r="J115" s="552"/>
      <c r="K115" s="552"/>
      <c r="L115" s="418"/>
      <c r="M115" s="418"/>
    </row>
    <row r="116" spans="1:13" s="22" customFormat="1" ht="75.75" customHeight="1">
      <c r="A116" s="737" t="s">
        <v>49</v>
      </c>
      <c r="B116" s="738"/>
      <c r="C116" s="739"/>
      <c r="D116" s="556" t="s">
        <v>47</v>
      </c>
      <c r="E116" s="722"/>
      <c r="F116" s="556" t="s">
        <v>288</v>
      </c>
      <c r="G116" s="558"/>
      <c r="H116" s="557"/>
      <c r="I116" s="559" t="s">
        <v>48</v>
      </c>
      <c r="J116" s="560"/>
      <c r="K116" s="561"/>
    </row>
    <row r="117" spans="1:13" s="22" customFormat="1" ht="24.75">
      <c r="A117" s="210" t="s">
        <v>261</v>
      </c>
      <c r="B117" s="211"/>
      <c r="C117" s="211"/>
      <c r="D117" s="518">
        <v>4</v>
      </c>
      <c r="E117" s="519"/>
      <c r="F117" s="521"/>
      <c r="G117" s="521"/>
      <c r="H117" s="522"/>
      <c r="I117" s="523" t="str">
        <f t="shared" ref="I117:I118" si="8">+IFERROR(IF(F117&lt;D117,"ต่ำกว่าระดับความคาดหวัง",IF(F117=D117,"เป็นไปตามความคาดหวัง",IF(D117&lt;F117,"เหนือกว่าความคาดหวัง",IF(F117&lt;F117,"ดี",IF(F117&lt;=F117,"ดี","-"))))),"-")</f>
        <v>ต่ำกว่าระดับความคาดหวัง</v>
      </c>
      <c r="J117" s="524"/>
      <c r="K117" s="525"/>
    </row>
    <row r="118" spans="1:13" s="22" customFormat="1" ht="24.75">
      <c r="A118" s="212" t="s">
        <v>79</v>
      </c>
      <c r="B118" s="211"/>
      <c r="C118" s="211"/>
      <c r="D118" s="565">
        <v>4</v>
      </c>
      <c r="E118" s="566"/>
      <c r="F118" s="568"/>
      <c r="G118" s="568"/>
      <c r="H118" s="569"/>
      <c r="I118" s="531" t="str">
        <f t="shared" si="8"/>
        <v>ต่ำกว่าระดับความคาดหวัง</v>
      </c>
      <c r="J118" s="532"/>
      <c r="K118" s="533"/>
    </row>
    <row r="119" spans="1:13" s="22" customFormat="1">
      <c r="A119" s="534" t="s">
        <v>113</v>
      </c>
      <c r="B119" s="535"/>
      <c r="C119" s="535"/>
      <c r="D119" s="535"/>
      <c r="E119" s="535"/>
      <c r="F119" s="535"/>
      <c r="G119" s="535"/>
      <c r="H119" s="536"/>
      <c r="I119" s="537">
        <f>(COUNTIF(I117:K118, "เป็นไปตามความคาดหวัง")+COUNTIF(I117:K118,"เหนือกว่าความคาดหวัง"))*5/2</f>
        <v>0</v>
      </c>
      <c r="J119" s="538"/>
      <c r="K119" s="538"/>
    </row>
    <row r="120" spans="1:13" s="22" customFormat="1" ht="24.75">
      <c r="A120" s="539" t="s">
        <v>111</v>
      </c>
      <c r="B120" s="540"/>
      <c r="C120" s="540"/>
      <c r="D120" s="540"/>
      <c r="E120" s="540"/>
      <c r="F120" s="540"/>
      <c r="G120" s="540"/>
      <c r="H120" s="541"/>
      <c r="I120" s="542">
        <f>I119</f>
        <v>0</v>
      </c>
      <c r="J120" s="543"/>
      <c r="K120" s="544"/>
    </row>
    <row r="121" spans="1:13" ht="25.5">
      <c r="A121" s="512" t="s">
        <v>141</v>
      </c>
      <c r="B121" s="513"/>
      <c r="C121" s="513"/>
      <c r="D121" s="513"/>
      <c r="E121" s="513"/>
      <c r="F121" s="513"/>
      <c r="G121" s="513"/>
      <c r="H121" s="514"/>
      <c r="I121" s="515">
        <f>ROUND(I106+I115+I120,2)</f>
        <v>0</v>
      </c>
      <c r="J121" s="516"/>
      <c r="K121" s="517"/>
    </row>
    <row r="122" spans="1:13" ht="26.25">
      <c r="A122" s="508" t="s">
        <v>57</v>
      </c>
      <c r="B122" s="508"/>
      <c r="C122" s="508"/>
      <c r="D122" s="508"/>
      <c r="E122" s="508"/>
      <c r="F122" s="508"/>
      <c r="G122" s="508"/>
      <c r="H122" s="508"/>
      <c r="I122" s="508"/>
      <c r="J122" s="508"/>
      <c r="K122" s="508"/>
    </row>
    <row r="123" spans="1:13" s="23" customFormat="1" ht="23.25">
      <c r="A123" s="509" t="s">
        <v>58</v>
      </c>
      <c r="B123" s="509"/>
      <c r="C123" s="509"/>
      <c r="D123" s="509"/>
      <c r="E123" s="509"/>
      <c r="F123" s="509"/>
      <c r="G123" s="509"/>
      <c r="H123" s="509"/>
      <c r="I123" s="509"/>
      <c r="J123" s="509"/>
      <c r="K123" s="509"/>
      <c r="L123" s="3"/>
    </row>
    <row r="124" spans="1:13" s="23" customFormat="1" ht="21.6" customHeight="1">
      <c r="A124" s="510" t="s">
        <v>14</v>
      </c>
      <c r="B124" s="511"/>
      <c r="C124" s="511"/>
      <c r="D124" s="511"/>
      <c r="E124" s="81"/>
      <c r="F124" s="545" t="s">
        <v>80</v>
      </c>
      <c r="G124" s="546"/>
      <c r="H124" s="546"/>
      <c r="I124" s="546"/>
      <c r="J124" s="546"/>
      <c r="K124" s="547"/>
    </row>
    <row r="125" spans="1:13" s="23" customFormat="1" ht="26.1" customHeight="1">
      <c r="A125" s="419" t="s">
        <v>262</v>
      </c>
      <c r="B125" s="83"/>
      <c r="C125" s="83"/>
      <c r="D125" s="83"/>
      <c r="E125" s="84"/>
      <c r="F125" s="85"/>
      <c r="G125" s="39"/>
      <c r="H125" s="39"/>
      <c r="I125" s="86"/>
      <c r="J125" s="86"/>
      <c r="K125" s="87"/>
    </row>
    <row r="126" spans="1:13" s="23" customFormat="1" ht="26.1" customHeight="1">
      <c r="A126" s="419" t="s">
        <v>263</v>
      </c>
      <c r="B126" s="83"/>
      <c r="C126" s="83"/>
      <c r="D126" s="83"/>
      <c r="E126" s="84"/>
      <c r="F126" s="85"/>
      <c r="G126" s="39"/>
      <c r="H126" s="39"/>
      <c r="I126" s="86"/>
      <c r="J126" s="86"/>
      <c r="K126" s="87"/>
    </row>
    <row r="127" spans="1:13" s="22" customFormat="1" ht="26.1" customHeight="1">
      <c r="A127" s="88" t="s">
        <v>15</v>
      </c>
      <c r="B127" s="38"/>
      <c r="C127" s="89" t="s">
        <v>16</v>
      </c>
      <c r="D127" s="39"/>
      <c r="E127" s="71"/>
      <c r="F127" s="106" t="s">
        <v>96</v>
      </c>
      <c r="G127" s="39" t="s">
        <v>98</v>
      </c>
      <c r="H127" s="90"/>
      <c r="I127" s="91" t="s">
        <v>107</v>
      </c>
      <c r="J127" s="86"/>
      <c r="K127" s="92"/>
    </row>
    <row r="128" spans="1:13" s="22" customFormat="1" ht="26.1" customHeight="1">
      <c r="A128" s="85" t="s">
        <v>59</v>
      </c>
      <c r="B128" s="38"/>
      <c r="C128" s="328">
        <f>K78</f>
        <v>0</v>
      </c>
      <c r="D128" s="39"/>
      <c r="E128" s="71"/>
      <c r="F128" s="106" t="s">
        <v>96</v>
      </c>
      <c r="G128" s="39" t="s">
        <v>97</v>
      </c>
      <c r="H128" s="90"/>
      <c r="I128" s="91" t="s">
        <v>108</v>
      </c>
      <c r="J128" s="86"/>
      <c r="K128" s="92"/>
    </row>
    <row r="129" spans="1:11" ht="26.1" customHeight="1">
      <c r="A129" s="85" t="s">
        <v>17</v>
      </c>
      <c r="B129" s="38"/>
      <c r="C129" s="329">
        <f>I121</f>
        <v>0</v>
      </c>
      <c r="D129" s="39"/>
      <c r="E129" s="71"/>
      <c r="F129" s="106" t="s">
        <v>96</v>
      </c>
      <c r="G129" s="39" t="s">
        <v>99</v>
      </c>
      <c r="H129" s="90"/>
      <c r="I129" s="91" t="s">
        <v>109</v>
      </c>
      <c r="J129" s="93"/>
      <c r="K129" s="92"/>
    </row>
    <row r="130" spans="1:11" ht="26.1" customHeight="1">
      <c r="A130" s="126" t="s">
        <v>18</v>
      </c>
      <c r="B130" s="127"/>
      <c r="C130" s="330">
        <f>ROUND(C128+C129,2)</f>
        <v>0</v>
      </c>
      <c r="D130" s="93"/>
      <c r="E130" s="71"/>
      <c r="F130" s="106" t="s">
        <v>96</v>
      </c>
      <c r="G130" s="39" t="s">
        <v>100</v>
      </c>
      <c r="H130" s="90"/>
      <c r="I130" s="91" t="s">
        <v>110</v>
      </c>
      <c r="J130" s="93"/>
      <c r="K130" s="87"/>
    </row>
    <row r="131" spans="1:11" ht="26.1" customHeight="1">
      <c r="A131" s="95"/>
      <c r="B131" s="96"/>
      <c r="C131" s="93"/>
      <c r="D131" s="93"/>
      <c r="E131" s="71"/>
      <c r="F131" s="106" t="s">
        <v>96</v>
      </c>
      <c r="G131" s="39" t="s">
        <v>101</v>
      </c>
      <c r="H131" s="90"/>
      <c r="I131" s="91" t="s">
        <v>19</v>
      </c>
      <c r="J131" s="93"/>
      <c r="K131" s="97"/>
    </row>
    <row r="132" spans="1:11" ht="26.1" customHeight="1">
      <c r="A132" s="95"/>
      <c r="B132" s="96"/>
      <c r="C132" s="93"/>
      <c r="D132" s="93"/>
      <c r="E132" s="77"/>
      <c r="F132" s="98"/>
      <c r="G132" s="99"/>
      <c r="H132" s="100"/>
      <c r="I132" s="100"/>
      <c r="J132" s="100"/>
      <c r="K132" s="101"/>
    </row>
    <row r="133" spans="1:11" ht="23.25">
      <c r="A133" s="677" t="s">
        <v>20</v>
      </c>
      <c r="B133" s="678"/>
      <c r="C133" s="678"/>
      <c r="D133" s="678"/>
      <c r="E133" s="678"/>
      <c r="F133" s="679" t="s">
        <v>21</v>
      </c>
      <c r="G133" s="680"/>
      <c r="H133" s="680"/>
      <c r="I133" s="680"/>
      <c r="J133" s="680"/>
      <c r="K133" s="681"/>
    </row>
    <row r="134" spans="1:11" ht="23.25">
      <c r="A134" s="107" t="s">
        <v>102</v>
      </c>
      <c r="B134" s="108"/>
      <c r="C134" s="108"/>
      <c r="D134" s="108"/>
      <c r="E134" s="16"/>
      <c r="F134" s="107" t="s">
        <v>102</v>
      </c>
      <c r="G134" s="108"/>
      <c r="H134" s="108"/>
      <c r="I134" s="109"/>
      <c r="J134" s="109"/>
      <c r="K134" s="24"/>
    </row>
    <row r="135" spans="1:11" ht="23.25">
      <c r="A135" s="110"/>
      <c r="B135" s="111"/>
      <c r="C135" s="111"/>
      <c r="D135" s="111"/>
      <c r="E135" s="16"/>
      <c r="F135" s="110"/>
      <c r="G135" s="112"/>
      <c r="H135" s="113"/>
      <c r="I135" s="113"/>
      <c r="J135" s="113"/>
      <c r="K135" s="114"/>
    </row>
    <row r="136" spans="1:11" ht="23.25">
      <c r="A136" s="115"/>
      <c r="B136" s="116"/>
      <c r="C136" s="116"/>
      <c r="D136" s="116"/>
      <c r="E136" s="16"/>
      <c r="F136" s="115"/>
      <c r="G136" s="117"/>
      <c r="H136" s="118"/>
      <c r="I136" s="118"/>
      <c r="J136" s="118"/>
      <c r="K136" s="24"/>
    </row>
    <row r="137" spans="1:11" ht="23.25">
      <c r="A137" s="682" t="s">
        <v>22</v>
      </c>
      <c r="B137" s="682"/>
      <c r="C137" s="682"/>
      <c r="D137" s="682"/>
      <c r="E137" s="682"/>
      <c r="F137" s="682"/>
      <c r="G137" s="682"/>
      <c r="H137" s="682"/>
      <c r="I137" s="682"/>
      <c r="J137" s="682"/>
      <c r="K137" s="683"/>
    </row>
    <row r="138" spans="1:11" ht="24" customHeight="1">
      <c r="A138" s="677" t="s">
        <v>23</v>
      </c>
      <c r="B138" s="678"/>
      <c r="C138" s="678"/>
      <c r="D138" s="678"/>
      <c r="E138" s="25"/>
      <c r="F138" s="679" t="s">
        <v>24</v>
      </c>
      <c r="G138" s="680"/>
      <c r="H138" s="680"/>
      <c r="I138" s="680"/>
      <c r="J138" s="680"/>
      <c r="K138" s="681"/>
    </row>
    <row r="139" spans="1:11" ht="23.25">
      <c r="A139" s="107" t="s">
        <v>102</v>
      </c>
      <c r="B139" s="108"/>
      <c r="C139" s="108"/>
      <c r="D139" s="108"/>
      <c r="E139" s="16"/>
      <c r="F139" s="107"/>
      <c r="G139" s="108"/>
      <c r="H139" s="108"/>
      <c r="I139" s="109"/>
      <c r="J139" s="109"/>
      <c r="K139" s="24"/>
    </row>
    <row r="140" spans="1:11" ht="23.25">
      <c r="A140" s="110"/>
      <c r="B140" s="111"/>
      <c r="C140" s="111"/>
      <c r="D140" s="111"/>
      <c r="E140" s="16"/>
      <c r="F140" s="110"/>
      <c r="G140" s="112"/>
      <c r="H140" s="113"/>
      <c r="I140" s="113"/>
      <c r="J140" s="113"/>
      <c r="K140" s="114"/>
    </row>
    <row r="141" spans="1:11" ht="24.75">
      <c r="A141" s="69" t="s">
        <v>92</v>
      </c>
      <c r="B141" s="591"/>
      <c r="C141" s="591"/>
      <c r="D141" s="71" t="s">
        <v>26</v>
      </c>
      <c r="E141" s="43"/>
      <c r="F141" s="26"/>
      <c r="G141" s="72" t="s">
        <v>92</v>
      </c>
      <c r="H141" s="70"/>
      <c r="I141" s="119"/>
      <c r="J141" s="119"/>
      <c r="K141" s="17"/>
    </row>
    <row r="142" spans="1:11" ht="24.75">
      <c r="A142" s="69" t="s">
        <v>93</v>
      </c>
      <c r="B142" s="591"/>
      <c r="C142" s="591"/>
      <c r="D142" s="39" t="s">
        <v>94</v>
      </c>
      <c r="E142" s="43"/>
      <c r="F142" s="26"/>
      <c r="G142" s="72" t="s">
        <v>93</v>
      </c>
      <c r="H142" s="74"/>
      <c r="I142" s="120"/>
      <c r="J142" s="120"/>
      <c r="K142" s="75" t="s">
        <v>94</v>
      </c>
    </row>
    <row r="143" spans="1:11" ht="24.75">
      <c r="A143" s="69" t="s">
        <v>84</v>
      </c>
      <c r="B143" s="591"/>
      <c r="C143" s="591"/>
      <c r="D143" s="6"/>
      <c r="E143" s="43"/>
      <c r="F143" s="29"/>
      <c r="G143" s="72" t="s">
        <v>84</v>
      </c>
      <c r="H143" s="74"/>
      <c r="I143" s="121"/>
      <c r="J143" s="121"/>
      <c r="K143" s="17"/>
    </row>
    <row r="144" spans="1:11" ht="24.75">
      <c r="A144" s="76" t="s">
        <v>95</v>
      </c>
      <c r="B144" s="616"/>
      <c r="C144" s="616"/>
      <c r="D144" s="19"/>
      <c r="E144" s="19"/>
      <c r="F144" s="30"/>
      <c r="G144" s="79" t="s">
        <v>95</v>
      </c>
      <c r="H144" s="77"/>
      <c r="I144" s="122"/>
      <c r="J144" s="122"/>
      <c r="K144" s="21"/>
    </row>
    <row r="145" spans="1:11" ht="22.5" customHeight="1">
      <c r="A145" s="677" t="s">
        <v>25</v>
      </c>
      <c r="B145" s="678"/>
      <c r="C145" s="203"/>
      <c r="D145" s="203"/>
      <c r="E145" s="203"/>
      <c r="F145" s="203"/>
      <c r="G145" s="203"/>
      <c r="H145" s="203"/>
      <c r="I145" s="203"/>
      <c r="J145" s="203"/>
      <c r="K145" s="123"/>
    </row>
    <row r="146" spans="1:11" ht="23.25">
      <c r="A146" s="124"/>
      <c r="B146" s="108"/>
      <c r="C146" s="108"/>
      <c r="D146" s="108"/>
      <c r="E146" s="108"/>
      <c r="F146" s="109"/>
      <c r="G146" s="109"/>
      <c r="H146" s="108"/>
      <c r="I146" s="109"/>
      <c r="J146" s="109"/>
      <c r="K146" s="125"/>
    </row>
    <row r="147" spans="1:11" ht="24.75">
      <c r="A147" s="69" t="s">
        <v>92</v>
      </c>
      <c r="B147" s="70"/>
      <c r="C147" s="70"/>
      <c r="D147" s="71"/>
      <c r="E147" s="16"/>
      <c r="F147" s="16"/>
      <c r="G147" s="16"/>
      <c r="H147" s="16"/>
      <c r="I147" s="16"/>
      <c r="J147" s="16"/>
      <c r="K147" s="17"/>
    </row>
    <row r="148" spans="1:11" ht="24.75">
      <c r="A148" s="69" t="s">
        <v>93</v>
      </c>
      <c r="B148" s="74"/>
      <c r="C148" s="74"/>
      <c r="D148" s="39" t="s">
        <v>94</v>
      </c>
      <c r="E148" s="16"/>
      <c r="F148" s="16"/>
      <c r="G148" s="16"/>
      <c r="H148" s="16"/>
      <c r="I148" s="16"/>
      <c r="J148" s="16"/>
      <c r="K148" s="17"/>
    </row>
    <row r="149" spans="1:11" ht="24.75">
      <c r="A149" s="69" t="s">
        <v>84</v>
      </c>
      <c r="B149" s="74"/>
      <c r="C149" s="74"/>
      <c r="D149" s="6"/>
      <c r="E149" s="6"/>
      <c r="F149" s="16"/>
      <c r="G149" s="16"/>
      <c r="H149" s="6"/>
      <c r="I149" s="6"/>
      <c r="J149" s="6"/>
      <c r="K149" s="18"/>
    </row>
    <row r="150" spans="1:11" ht="24.75">
      <c r="A150" s="76" t="s">
        <v>95</v>
      </c>
      <c r="B150" s="77"/>
      <c r="C150" s="77"/>
      <c r="D150" s="19"/>
      <c r="E150" s="19"/>
      <c r="F150" s="19"/>
      <c r="G150" s="19"/>
      <c r="H150" s="20"/>
      <c r="I150" s="19"/>
      <c r="J150" s="20"/>
      <c r="K150" s="21"/>
    </row>
    <row r="151" spans="1:11" ht="23.25">
      <c r="A151" s="213" t="s">
        <v>60</v>
      </c>
      <c r="B151" s="6"/>
      <c r="C151" s="6"/>
      <c r="D151" s="16"/>
      <c r="E151" s="16"/>
      <c r="F151" s="16"/>
      <c r="G151" s="16"/>
      <c r="H151" s="6"/>
      <c r="I151" s="16"/>
      <c r="J151" s="6"/>
      <c r="K151" s="19"/>
    </row>
    <row r="152" spans="1:11" ht="25.5">
      <c r="A152" s="128" t="s">
        <v>26</v>
      </c>
      <c r="B152" s="129"/>
      <c r="C152" s="129"/>
      <c r="D152" s="129"/>
      <c r="E152" s="104"/>
      <c r="F152" s="130" t="s">
        <v>27</v>
      </c>
      <c r="G152" s="131"/>
      <c r="H152" s="131"/>
      <c r="I152" s="131"/>
      <c r="J152" s="131"/>
      <c r="K152" s="132"/>
    </row>
    <row r="153" spans="1:11" ht="25.5">
      <c r="A153" s="102" t="s">
        <v>264</v>
      </c>
      <c r="B153" s="83"/>
      <c r="C153" s="83"/>
      <c r="D153" s="83"/>
      <c r="E153" s="71"/>
      <c r="F153" s="102" t="s">
        <v>265</v>
      </c>
      <c r="G153" s="39"/>
      <c r="H153" s="39"/>
      <c r="I153" s="39"/>
      <c r="J153" s="39"/>
      <c r="K153" s="75"/>
    </row>
    <row r="154" spans="1:11" ht="25.5">
      <c r="A154" s="102" t="s">
        <v>28</v>
      </c>
      <c r="B154" s="83"/>
      <c r="C154" s="83"/>
      <c r="D154" s="83"/>
      <c r="E154" s="71"/>
      <c r="F154" s="105"/>
      <c r="G154" s="39"/>
      <c r="H154" s="39"/>
      <c r="I154" s="39"/>
      <c r="J154" s="39"/>
      <c r="K154" s="75"/>
    </row>
    <row r="155" spans="1:11" ht="25.5">
      <c r="A155" s="102" t="s">
        <v>266</v>
      </c>
      <c r="B155" s="83"/>
      <c r="C155" s="83"/>
      <c r="D155" s="83"/>
      <c r="E155" s="103"/>
      <c r="F155" s="82"/>
      <c r="G155" s="83"/>
      <c r="H155" s="83"/>
      <c r="I155" s="47"/>
      <c r="J155" s="47"/>
      <c r="K155" s="87"/>
    </row>
    <row r="156" spans="1:11" ht="25.5">
      <c r="A156" s="102" t="s">
        <v>267</v>
      </c>
      <c r="B156" s="83"/>
      <c r="C156" s="83"/>
      <c r="D156" s="83"/>
      <c r="E156" s="103"/>
      <c r="F156" s="85"/>
      <c r="G156" s="72" t="s">
        <v>92</v>
      </c>
      <c r="H156" s="670"/>
      <c r="I156" s="670"/>
      <c r="J156" s="670"/>
      <c r="K156" s="494" t="s">
        <v>27</v>
      </c>
    </row>
    <row r="157" spans="1:11" ht="24.75">
      <c r="A157" s="102"/>
      <c r="B157" s="36"/>
      <c r="C157" s="36"/>
      <c r="D157" s="36"/>
      <c r="E157" s="103"/>
      <c r="F157" s="85"/>
      <c r="G157" s="72" t="s">
        <v>93</v>
      </c>
      <c r="H157" s="591"/>
      <c r="I157" s="591"/>
      <c r="J157" s="591"/>
      <c r="K157" s="75" t="s">
        <v>94</v>
      </c>
    </row>
    <row r="158" spans="1:11" ht="25.5">
      <c r="A158" s="102" t="s">
        <v>73</v>
      </c>
      <c r="B158" s="71"/>
      <c r="C158" s="71"/>
      <c r="D158" s="71"/>
      <c r="E158" s="103"/>
      <c r="F158" s="85"/>
      <c r="G158" s="72" t="s">
        <v>84</v>
      </c>
      <c r="H158" s="591"/>
      <c r="I158" s="591"/>
      <c r="J158" s="591"/>
      <c r="K158" s="87"/>
    </row>
    <row r="159" spans="1:11" ht="25.5">
      <c r="A159" s="85" t="s">
        <v>103</v>
      </c>
      <c r="B159" s="70"/>
      <c r="C159" s="71" t="s">
        <v>104</v>
      </c>
      <c r="D159" s="28"/>
      <c r="E159" s="103"/>
      <c r="F159" s="85"/>
      <c r="G159" s="135" t="s">
        <v>95</v>
      </c>
      <c r="H159" s="732"/>
      <c r="I159" s="732"/>
      <c r="J159" s="732"/>
      <c r="K159" s="87"/>
    </row>
    <row r="160" spans="1:11" ht="25.5">
      <c r="A160" s="94" t="s">
        <v>105</v>
      </c>
      <c r="B160" s="70"/>
      <c r="C160" s="70"/>
      <c r="D160" s="70"/>
      <c r="E160" s="71" t="s">
        <v>106</v>
      </c>
      <c r="F160" s="85"/>
      <c r="G160" s="71"/>
      <c r="H160" s="71"/>
      <c r="I160" s="47"/>
      <c r="J160" s="47"/>
      <c r="K160" s="87"/>
    </row>
    <row r="161" spans="1:11" ht="25.5">
      <c r="A161" s="85">
        <v>2</v>
      </c>
      <c r="B161" s="136"/>
      <c r="C161" s="136"/>
      <c r="D161" s="136"/>
      <c r="E161" s="71" t="s">
        <v>106</v>
      </c>
      <c r="F161" s="85"/>
      <c r="G161" s="71"/>
      <c r="H161" s="71"/>
      <c r="I161" s="47"/>
      <c r="J161" s="47"/>
      <c r="K161" s="87"/>
    </row>
    <row r="162" spans="1:11" ht="25.5">
      <c r="A162" s="85"/>
      <c r="B162" s="71"/>
      <c r="C162" s="71"/>
      <c r="D162" s="71"/>
      <c r="E162" s="71"/>
      <c r="F162" s="85"/>
      <c r="G162" s="71"/>
      <c r="H162" s="71"/>
      <c r="I162" s="47"/>
      <c r="J162" s="47"/>
      <c r="K162" s="87"/>
    </row>
    <row r="163" spans="1:11" ht="25.5">
      <c r="A163" s="69" t="s">
        <v>92</v>
      </c>
      <c r="B163" s="670"/>
      <c r="C163" s="670"/>
      <c r="D163" s="71" t="s">
        <v>26</v>
      </c>
      <c r="E163" s="71"/>
      <c r="F163" s="85"/>
      <c r="G163" s="71"/>
      <c r="H163" s="71"/>
      <c r="I163" s="47"/>
      <c r="J163" s="47"/>
      <c r="K163" s="87"/>
    </row>
    <row r="164" spans="1:11" ht="25.5">
      <c r="A164" s="69" t="s">
        <v>93</v>
      </c>
      <c r="B164" s="591"/>
      <c r="C164" s="591"/>
      <c r="D164" s="39" t="s">
        <v>94</v>
      </c>
      <c r="E164" s="71"/>
      <c r="F164" s="85"/>
      <c r="G164" s="71"/>
      <c r="H164" s="39"/>
      <c r="I164" s="47"/>
      <c r="J164" s="47"/>
      <c r="K164" s="87"/>
    </row>
    <row r="165" spans="1:11" ht="25.5">
      <c r="A165" s="69" t="s">
        <v>84</v>
      </c>
      <c r="B165" s="591"/>
      <c r="C165" s="591"/>
      <c r="D165" s="6"/>
      <c r="E165" s="71"/>
      <c r="F165" s="85"/>
      <c r="G165" s="71"/>
      <c r="H165" s="39"/>
      <c r="I165" s="47"/>
      <c r="J165" s="47"/>
      <c r="K165" s="87"/>
    </row>
    <row r="166" spans="1:11" ht="25.5">
      <c r="A166" s="76" t="s">
        <v>95</v>
      </c>
      <c r="B166" s="616"/>
      <c r="C166" s="616"/>
      <c r="D166" s="19"/>
      <c r="E166" s="80"/>
      <c r="F166" s="85"/>
      <c r="G166" s="71"/>
      <c r="H166" s="39"/>
      <c r="I166" s="47"/>
      <c r="J166" s="47"/>
      <c r="K166" s="87"/>
    </row>
    <row r="167" spans="1:11" ht="25.5">
      <c r="A167" s="102" t="s">
        <v>71</v>
      </c>
      <c r="B167" s="71"/>
      <c r="C167" s="71"/>
      <c r="D167" s="71"/>
      <c r="E167" s="103"/>
      <c r="F167" s="85"/>
      <c r="G167" s="71"/>
      <c r="H167" s="71"/>
      <c r="I167" s="83"/>
      <c r="J167" s="47"/>
      <c r="K167" s="87"/>
    </row>
    <row r="168" spans="1:11" ht="25.5">
      <c r="A168" s="69" t="s">
        <v>92</v>
      </c>
      <c r="B168" s="670"/>
      <c r="C168" s="670"/>
      <c r="D168" s="71" t="s">
        <v>26</v>
      </c>
      <c r="E168" s="71"/>
      <c r="F168" s="85"/>
      <c r="G168" s="71"/>
      <c r="H168" s="71"/>
      <c r="I168" s="47"/>
      <c r="J168" s="47"/>
      <c r="K168" s="87"/>
    </row>
    <row r="169" spans="1:11" ht="25.5">
      <c r="A169" s="69" t="s">
        <v>93</v>
      </c>
      <c r="B169" s="591"/>
      <c r="C169" s="591"/>
      <c r="D169" s="39" t="s">
        <v>94</v>
      </c>
      <c r="E169" s="71"/>
      <c r="F169" s="85"/>
      <c r="G169" s="71"/>
      <c r="H169" s="39"/>
      <c r="I169" s="47"/>
      <c r="J169" s="47"/>
      <c r="K169" s="87"/>
    </row>
    <row r="170" spans="1:11" ht="25.5">
      <c r="A170" s="69" t="s">
        <v>84</v>
      </c>
      <c r="B170" s="591"/>
      <c r="C170" s="591"/>
      <c r="D170" s="6"/>
      <c r="E170" s="71"/>
      <c r="F170" s="85"/>
      <c r="G170" s="71"/>
      <c r="H170" s="39"/>
      <c r="I170" s="47"/>
      <c r="J170" s="47"/>
      <c r="K170" s="87"/>
    </row>
    <row r="171" spans="1:11" ht="25.5">
      <c r="A171" s="76" t="s">
        <v>95</v>
      </c>
      <c r="B171" s="616"/>
      <c r="C171" s="616"/>
      <c r="D171" s="19"/>
      <c r="E171" s="80"/>
      <c r="F171" s="85"/>
      <c r="G171" s="71"/>
      <c r="H171" s="39"/>
      <c r="I171" s="47"/>
      <c r="J171" s="47"/>
      <c r="K171" s="87"/>
    </row>
    <row r="172" spans="1:11" ht="25.5">
      <c r="A172" s="102" t="s">
        <v>72</v>
      </c>
      <c r="B172" s="71"/>
      <c r="C172" s="71"/>
      <c r="D172" s="71"/>
      <c r="E172" s="103"/>
      <c r="F172" s="85"/>
      <c r="G172" s="71"/>
      <c r="H172" s="71"/>
      <c r="I172" s="83"/>
      <c r="J172" s="47"/>
      <c r="K172" s="87"/>
    </row>
    <row r="173" spans="1:11" ht="25.5">
      <c r="A173" s="69" t="s">
        <v>92</v>
      </c>
      <c r="B173" s="670"/>
      <c r="C173" s="670"/>
      <c r="D173" s="71" t="s">
        <v>26</v>
      </c>
      <c r="E173" s="71"/>
      <c r="F173" s="85"/>
      <c r="G173" s="71"/>
      <c r="H173" s="71"/>
      <c r="I173" s="47"/>
      <c r="J173" s="47"/>
      <c r="K173" s="87"/>
    </row>
    <row r="174" spans="1:11" ht="25.5">
      <c r="A174" s="69" t="s">
        <v>93</v>
      </c>
      <c r="B174" s="591"/>
      <c r="C174" s="591"/>
      <c r="D174" s="39" t="s">
        <v>94</v>
      </c>
      <c r="E174" s="71"/>
      <c r="F174" s="85"/>
      <c r="G174" s="71"/>
      <c r="H174" s="39"/>
      <c r="I174" s="47"/>
      <c r="J174" s="47"/>
      <c r="K174" s="87"/>
    </row>
    <row r="175" spans="1:11" ht="25.5">
      <c r="A175" s="69" t="s">
        <v>84</v>
      </c>
      <c r="B175" s="591"/>
      <c r="C175" s="591"/>
      <c r="D175" s="6"/>
      <c r="E175" s="71"/>
      <c r="F175" s="85"/>
      <c r="G175" s="71"/>
      <c r="H175" s="39"/>
      <c r="I175" s="47"/>
      <c r="J175" s="47"/>
      <c r="K175" s="87"/>
    </row>
    <row r="176" spans="1:11" ht="25.5">
      <c r="A176" s="76" t="s">
        <v>95</v>
      </c>
      <c r="B176" s="616"/>
      <c r="C176" s="616"/>
      <c r="D176" s="19"/>
      <c r="E176" s="78"/>
      <c r="F176" s="98"/>
      <c r="G176" s="78"/>
      <c r="H176" s="77"/>
      <c r="I176" s="133"/>
      <c r="J176" s="133"/>
      <c r="K176" s="134"/>
    </row>
    <row r="177" spans="1:12" ht="23.25">
      <c r="A177" s="16"/>
      <c r="B177" s="6"/>
      <c r="C177" s="6"/>
      <c r="D177" s="6"/>
      <c r="E177" s="16"/>
      <c r="F177" s="16"/>
      <c r="G177" s="16"/>
      <c r="H177" s="6"/>
      <c r="I177" s="44"/>
      <c r="J177" s="44"/>
      <c r="K177" s="44"/>
    </row>
    <row r="178" spans="1:12" s="27" customFormat="1" ht="23.25">
      <c r="A178" s="692" t="s">
        <v>61</v>
      </c>
      <c r="B178" s="692"/>
      <c r="C178" s="692"/>
      <c r="D178" s="692"/>
      <c r="E178" s="692"/>
      <c r="F178" s="692"/>
      <c r="G178" s="692"/>
      <c r="H178" s="692"/>
      <c r="I178" s="692"/>
      <c r="J178" s="692"/>
      <c r="K178" s="692"/>
      <c r="L178" s="3"/>
    </row>
    <row r="179" spans="1:12" s="27" customFormat="1" ht="23.25">
      <c r="A179" s="45" t="s">
        <v>29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</row>
    <row r="180" spans="1:12" ht="42" customHeight="1">
      <c r="A180" s="693" t="s">
        <v>62</v>
      </c>
      <c r="B180" s="694"/>
      <c r="C180" s="695" t="s">
        <v>30</v>
      </c>
      <c r="D180" s="696"/>
      <c r="E180" s="696"/>
      <c r="F180" s="697" t="s">
        <v>31</v>
      </c>
      <c r="G180" s="698"/>
      <c r="H180" s="698"/>
      <c r="I180" s="698"/>
      <c r="J180" s="693" t="s">
        <v>32</v>
      </c>
      <c r="K180" s="694"/>
      <c r="L180" s="27"/>
    </row>
    <row r="181" spans="1:12" ht="24" customHeight="1">
      <c r="A181" s="699" t="s">
        <v>63</v>
      </c>
      <c r="B181" s="700"/>
      <c r="C181" s="701"/>
      <c r="D181" s="702"/>
      <c r="E181" s="702"/>
      <c r="F181" s="703"/>
      <c r="G181" s="704"/>
      <c r="H181" s="704"/>
      <c r="I181" s="704"/>
      <c r="J181" s="705"/>
      <c r="K181" s="706"/>
    </row>
    <row r="182" spans="1:12" ht="24" customHeight="1">
      <c r="A182" s="684"/>
      <c r="B182" s="685"/>
      <c r="C182" s="686"/>
      <c r="D182" s="687"/>
      <c r="E182" s="687"/>
      <c r="F182" s="688"/>
      <c r="G182" s="689"/>
      <c r="H182" s="689"/>
      <c r="I182" s="689"/>
      <c r="J182" s="690"/>
      <c r="K182" s="691"/>
    </row>
    <row r="183" spans="1:12" ht="24" customHeight="1">
      <c r="A183" s="684"/>
      <c r="B183" s="685"/>
      <c r="C183" s="686"/>
      <c r="D183" s="687"/>
      <c r="E183" s="687"/>
      <c r="F183" s="688"/>
      <c r="G183" s="689"/>
      <c r="H183" s="689"/>
      <c r="I183" s="689"/>
      <c r="J183" s="690"/>
      <c r="K183" s="691"/>
    </row>
    <row r="184" spans="1:12" ht="24" customHeight="1">
      <c r="A184" s="684"/>
      <c r="B184" s="685"/>
      <c r="C184" s="686"/>
      <c r="D184" s="687"/>
      <c r="E184" s="687"/>
      <c r="F184" s="688"/>
      <c r="G184" s="689"/>
      <c r="H184" s="689"/>
      <c r="I184" s="689"/>
      <c r="J184" s="690"/>
      <c r="K184" s="691"/>
    </row>
    <row r="185" spans="1:12" ht="24" customHeight="1">
      <c r="A185" s="707"/>
      <c r="B185" s="708"/>
      <c r="C185" s="709"/>
      <c r="D185" s="710"/>
      <c r="E185" s="710"/>
      <c r="F185" s="711"/>
      <c r="G185" s="712"/>
      <c r="H185" s="712"/>
      <c r="I185" s="712"/>
      <c r="J185" s="713"/>
      <c r="K185" s="714"/>
    </row>
    <row r="186" spans="1:12">
      <c r="A186" s="42"/>
      <c r="B186" s="43"/>
      <c r="C186" s="43"/>
      <c r="D186" s="43"/>
      <c r="E186" s="43"/>
      <c r="F186" s="16"/>
      <c r="G186" s="41"/>
      <c r="H186" s="6"/>
      <c r="I186" s="6"/>
      <c r="J186" s="6"/>
      <c r="K186" s="18"/>
    </row>
    <row r="187" spans="1:12">
      <c r="A187" s="42"/>
      <c r="B187" s="43"/>
      <c r="C187" s="43"/>
      <c r="D187" s="43"/>
      <c r="E187" s="43"/>
      <c r="F187" s="16"/>
      <c r="G187" s="41"/>
      <c r="H187" s="6"/>
      <c r="I187" s="6"/>
      <c r="J187" s="6"/>
      <c r="K187" s="18"/>
    </row>
    <row r="188" spans="1:12" ht="24.75">
      <c r="A188" s="69" t="s">
        <v>92</v>
      </c>
      <c r="B188" s="670"/>
      <c r="C188" s="670"/>
      <c r="D188" s="71" t="s">
        <v>27</v>
      </c>
      <c r="E188" s="71"/>
      <c r="F188" s="72" t="s">
        <v>92</v>
      </c>
      <c r="G188" s="670"/>
      <c r="H188" s="670"/>
      <c r="I188" s="670"/>
      <c r="J188" s="670"/>
      <c r="K188" s="73" t="s">
        <v>26</v>
      </c>
    </row>
    <row r="189" spans="1:12" ht="24.75">
      <c r="A189" s="69" t="s">
        <v>93</v>
      </c>
      <c r="B189" s="591"/>
      <c r="C189" s="591"/>
      <c r="D189" s="39" t="s">
        <v>94</v>
      </c>
      <c r="E189" s="39"/>
      <c r="F189" s="72" t="s">
        <v>93</v>
      </c>
      <c r="G189" s="591"/>
      <c r="H189" s="591"/>
      <c r="I189" s="591"/>
      <c r="J189" s="591"/>
      <c r="K189" s="75" t="s">
        <v>94</v>
      </c>
    </row>
    <row r="190" spans="1:12" ht="24.75">
      <c r="A190" s="69" t="s">
        <v>84</v>
      </c>
      <c r="B190" s="591"/>
      <c r="C190" s="591"/>
      <c r="D190" s="39"/>
      <c r="E190" s="39"/>
      <c r="F190" s="72" t="s">
        <v>84</v>
      </c>
      <c r="G190" s="591"/>
      <c r="H190" s="591"/>
      <c r="I190" s="591"/>
      <c r="J190" s="591"/>
      <c r="K190" s="75"/>
    </row>
    <row r="191" spans="1:12" ht="24.75">
      <c r="A191" s="76" t="s">
        <v>95</v>
      </c>
      <c r="B191" s="616"/>
      <c r="C191" s="616"/>
      <c r="D191" s="77"/>
      <c r="E191" s="78"/>
      <c r="F191" s="79" t="s">
        <v>95</v>
      </c>
      <c r="G191" s="616"/>
      <c r="H191" s="616"/>
      <c r="I191" s="616"/>
      <c r="J191" s="616"/>
      <c r="K191" s="80"/>
    </row>
  </sheetData>
  <mergeCells count="194">
    <mergeCell ref="J72:J73"/>
    <mergeCell ref="K72:K73"/>
    <mergeCell ref="A78:J78"/>
    <mergeCell ref="A105:H105"/>
    <mergeCell ref="A106:H106"/>
    <mergeCell ref="A107:C108"/>
    <mergeCell ref="D107:E108"/>
    <mergeCell ref="F107:H108"/>
    <mergeCell ref="I107:K108"/>
    <mergeCell ref="A102:C102"/>
    <mergeCell ref="D102:E102"/>
    <mergeCell ref="F102:H102"/>
    <mergeCell ref="I102:K102"/>
    <mergeCell ref="A103:C103"/>
    <mergeCell ref="D103:E103"/>
    <mergeCell ref="F103:H103"/>
    <mergeCell ref="I103:K103"/>
    <mergeCell ref="B82:C82"/>
    <mergeCell ref="G82:J82"/>
    <mergeCell ref="A100:C101"/>
    <mergeCell ref="D100:E101"/>
    <mergeCell ref="F100:H101"/>
    <mergeCell ref="I100:K101"/>
    <mergeCell ref="B79:C79"/>
    <mergeCell ref="B191:C191"/>
    <mergeCell ref="G191:J191"/>
    <mergeCell ref="B188:C188"/>
    <mergeCell ref="G188:J188"/>
    <mergeCell ref="B189:C189"/>
    <mergeCell ref="G189:J189"/>
    <mergeCell ref="B190:C190"/>
    <mergeCell ref="G190:J190"/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78:K178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B170:C170"/>
    <mergeCell ref="B171:C171"/>
    <mergeCell ref="B173:C173"/>
    <mergeCell ref="B174:C174"/>
    <mergeCell ref="B175:C175"/>
    <mergeCell ref="B176:C176"/>
    <mergeCell ref="B163:C163"/>
    <mergeCell ref="B164:C164"/>
    <mergeCell ref="B165:C165"/>
    <mergeCell ref="B166:C166"/>
    <mergeCell ref="B168:C168"/>
    <mergeCell ref="B169:C169"/>
    <mergeCell ref="B144:C144"/>
    <mergeCell ref="A145:B145"/>
    <mergeCell ref="H156:J156"/>
    <mergeCell ref="H157:J157"/>
    <mergeCell ref="H158:J158"/>
    <mergeCell ref="H159:J159"/>
    <mergeCell ref="A137:K137"/>
    <mergeCell ref="A138:D138"/>
    <mergeCell ref="F138:K138"/>
    <mergeCell ref="B141:C141"/>
    <mergeCell ref="B142:C142"/>
    <mergeCell ref="B143:C143"/>
    <mergeCell ref="A122:K122"/>
    <mergeCell ref="A123:K123"/>
    <mergeCell ref="A124:D124"/>
    <mergeCell ref="F124:K124"/>
    <mergeCell ref="A133:E133"/>
    <mergeCell ref="F133:K133"/>
    <mergeCell ref="A119:H119"/>
    <mergeCell ref="I119:K119"/>
    <mergeCell ref="A120:H120"/>
    <mergeCell ref="I120:K120"/>
    <mergeCell ref="A121:H121"/>
    <mergeCell ref="I121:K121"/>
    <mergeCell ref="D117:E117"/>
    <mergeCell ref="F117:H117"/>
    <mergeCell ref="I117:K117"/>
    <mergeCell ref="D118:E118"/>
    <mergeCell ref="F118:H118"/>
    <mergeCell ref="I118:K118"/>
    <mergeCell ref="A116:C116"/>
    <mergeCell ref="D116:E116"/>
    <mergeCell ref="F116:H116"/>
    <mergeCell ref="I116:K116"/>
    <mergeCell ref="I115:K115"/>
    <mergeCell ref="D113:E113"/>
    <mergeCell ref="F113:H113"/>
    <mergeCell ref="I113:K113"/>
    <mergeCell ref="I114:K114"/>
    <mergeCell ref="A114:H114"/>
    <mergeCell ref="A115:H115"/>
    <mergeCell ref="D111:E111"/>
    <mergeCell ref="F111:H111"/>
    <mergeCell ref="I111:K111"/>
    <mergeCell ref="D112:E112"/>
    <mergeCell ref="F112:H112"/>
    <mergeCell ref="I112:K112"/>
    <mergeCell ref="D110:E110"/>
    <mergeCell ref="F110:H110"/>
    <mergeCell ref="I110:K110"/>
    <mergeCell ref="I106:K106"/>
    <mergeCell ref="A104:C104"/>
    <mergeCell ref="D104:E104"/>
    <mergeCell ref="F104:H104"/>
    <mergeCell ref="I104:K104"/>
    <mergeCell ref="I105:K105"/>
    <mergeCell ref="D109:E109"/>
    <mergeCell ref="F109:H109"/>
    <mergeCell ref="I109:K109"/>
    <mergeCell ref="G79:J79"/>
    <mergeCell ref="C19:H19"/>
    <mergeCell ref="I19:K19"/>
    <mergeCell ref="B80:C80"/>
    <mergeCell ref="G80:J80"/>
    <mergeCell ref="B81:C81"/>
    <mergeCell ref="G81:J81"/>
    <mergeCell ref="A50:B51"/>
    <mergeCell ref="C50:C51"/>
    <mergeCell ref="D50:D51"/>
    <mergeCell ref="E50:I50"/>
    <mergeCell ref="J50:J51"/>
    <mergeCell ref="K50:K51"/>
    <mergeCell ref="E27:I27"/>
    <mergeCell ref="C20:H20"/>
    <mergeCell ref="I20:K20"/>
    <mergeCell ref="A23:B24"/>
    <mergeCell ref="C23:C24"/>
    <mergeCell ref="D23:D24"/>
    <mergeCell ref="E23:I23"/>
    <mergeCell ref="E54:E55"/>
    <mergeCell ref="F54:F55"/>
    <mergeCell ref="G54:G55"/>
    <mergeCell ref="J23:J24"/>
    <mergeCell ref="K23:K24"/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  <mergeCell ref="C14:H14"/>
    <mergeCell ref="I14:K14"/>
    <mergeCell ref="C15:H15"/>
    <mergeCell ref="I15:K15"/>
    <mergeCell ref="C13:H13"/>
    <mergeCell ref="I13:K13"/>
    <mergeCell ref="C16:H16"/>
    <mergeCell ref="I16:K16"/>
    <mergeCell ref="A64:B64"/>
    <mergeCell ref="A66:B66"/>
    <mergeCell ref="A68:B68"/>
    <mergeCell ref="A76:B76"/>
    <mergeCell ref="E29:I29"/>
    <mergeCell ref="E34:I34"/>
    <mergeCell ref="E35:I36"/>
    <mergeCell ref="E38:I38"/>
    <mergeCell ref="E41:E42"/>
    <mergeCell ref="F41:F42"/>
    <mergeCell ref="G41:G42"/>
    <mergeCell ref="H41:H42"/>
    <mergeCell ref="I41:I42"/>
    <mergeCell ref="H54:H55"/>
    <mergeCell ref="I54:I55"/>
    <mergeCell ref="E59:I59"/>
    <mergeCell ref="D60:D61"/>
    <mergeCell ref="E60:I61"/>
    <mergeCell ref="A72:B73"/>
    <mergeCell ref="C72:C73"/>
    <mergeCell ref="D72:D73"/>
    <mergeCell ref="E72:I72"/>
    <mergeCell ref="A65:B65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21" max="16383" man="1"/>
    <brk id="17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0"/>
  <sheetViews>
    <sheetView view="pageBreakPreview" zoomScale="80" zoomScaleNormal="70" zoomScaleSheetLayoutView="80" workbookViewId="0">
      <selection activeCell="C18" sqref="C18:H18"/>
    </sheetView>
  </sheetViews>
  <sheetFormatPr defaultColWidth="9.140625" defaultRowHeight="22.5"/>
  <cols>
    <col min="1" max="1" width="36.85546875" style="3" customWidth="1"/>
    <col min="2" max="2" width="31.28515625" style="3" customWidth="1"/>
    <col min="3" max="3" width="13.28515625" style="3" customWidth="1"/>
    <col min="4" max="4" width="16.140625" style="3" customWidth="1"/>
    <col min="5" max="9" width="13.85546875" style="3" customWidth="1"/>
    <col min="10" max="10" width="9.140625" style="3" customWidth="1"/>
    <col min="11" max="11" width="14.28515625" style="3" customWidth="1"/>
    <col min="12" max="16384" width="9.140625" style="3"/>
  </cols>
  <sheetData>
    <row r="1" spans="1:11" ht="26.25">
      <c r="A1" s="617" t="s">
        <v>76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spans="1:11" s="214" customFormat="1" ht="26.25">
      <c r="A2" s="730" t="s">
        <v>236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</row>
    <row r="3" spans="1:11" ht="26.25">
      <c r="A3" s="48" t="s">
        <v>0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1" ht="26.25">
      <c r="A4" s="48" t="s">
        <v>1</v>
      </c>
      <c r="B4" s="50" t="s">
        <v>81</v>
      </c>
      <c r="C4" s="51"/>
      <c r="D4" s="49"/>
      <c r="E4" s="51"/>
      <c r="F4" s="50" t="s">
        <v>82</v>
      </c>
      <c r="G4" s="49"/>
      <c r="H4" s="49"/>
      <c r="I4" s="49"/>
      <c r="J4" s="49"/>
      <c r="K4" s="49"/>
    </row>
    <row r="5" spans="1:11" ht="26.25">
      <c r="A5" s="48" t="s">
        <v>83</v>
      </c>
      <c r="B5" s="138"/>
      <c r="C5" s="49"/>
      <c r="D5" s="49"/>
      <c r="E5" s="51"/>
      <c r="F5" s="48" t="s">
        <v>84</v>
      </c>
      <c r="G5" s="49"/>
      <c r="H5" s="138"/>
      <c r="I5" s="52"/>
      <c r="J5" s="52"/>
      <c r="K5" s="49"/>
    </row>
    <row r="6" spans="1:11" ht="26.25">
      <c r="A6" s="53" t="s">
        <v>85</v>
      </c>
      <c r="B6" s="139"/>
      <c r="C6" s="54"/>
      <c r="D6" s="55"/>
      <c r="E6" s="51"/>
      <c r="F6" s="50" t="s">
        <v>197</v>
      </c>
      <c r="G6" s="50"/>
      <c r="H6" s="50"/>
      <c r="I6" s="50"/>
      <c r="J6" s="49"/>
      <c r="K6" s="49"/>
    </row>
    <row r="7" spans="1:11" ht="26.25">
      <c r="A7" s="53" t="s">
        <v>86</v>
      </c>
      <c r="B7" s="140"/>
      <c r="C7" s="56" t="s">
        <v>87</v>
      </c>
      <c r="D7" s="137"/>
      <c r="E7" s="51" t="s">
        <v>88</v>
      </c>
      <c r="F7" s="53" t="s">
        <v>89</v>
      </c>
      <c r="G7" s="50"/>
      <c r="H7" s="138"/>
      <c r="I7" s="57"/>
      <c r="J7" s="52"/>
      <c r="K7" s="49"/>
    </row>
    <row r="8" spans="1:11" ht="25.5">
      <c r="A8" s="40" t="s">
        <v>90</v>
      </c>
      <c r="B8" s="141"/>
      <c r="C8" s="58"/>
      <c r="D8" s="37"/>
      <c r="E8" s="37"/>
      <c r="F8" s="37"/>
      <c r="G8" s="37"/>
      <c r="H8" s="37"/>
      <c r="I8" s="37"/>
      <c r="J8" s="36"/>
      <c r="K8" s="36"/>
    </row>
    <row r="9" spans="1:11" ht="26.25">
      <c r="A9" s="48" t="s">
        <v>26</v>
      </c>
      <c r="B9" s="138"/>
      <c r="C9" s="52"/>
      <c r="D9" s="49"/>
      <c r="E9" s="51"/>
      <c r="F9" s="48" t="s">
        <v>84</v>
      </c>
      <c r="G9" s="59"/>
      <c r="H9" s="138"/>
      <c r="I9" s="52"/>
      <c r="J9" s="52"/>
      <c r="K9" s="49"/>
    </row>
    <row r="10" spans="1:11" ht="25.5">
      <c r="A10" s="35" t="s">
        <v>55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3.25" customHeight="1">
      <c r="A11" s="618" t="s">
        <v>4</v>
      </c>
      <c r="B11" s="619"/>
      <c r="C11" s="622" t="s">
        <v>302</v>
      </c>
      <c r="D11" s="623"/>
      <c r="E11" s="623"/>
      <c r="F11" s="623"/>
      <c r="G11" s="623"/>
      <c r="H11" s="624"/>
      <c r="I11" s="618" t="s">
        <v>5</v>
      </c>
      <c r="J11" s="625"/>
      <c r="K11" s="619"/>
    </row>
    <row r="12" spans="1:11" ht="23.25" customHeight="1">
      <c r="A12" s="620"/>
      <c r="B12" s="621"/>
      <c r="C12" s="627" t="s">
        <v>91</v>
      </c>
      <c r="D12" s="628"/>
      <c r="E12" s="628"/>
      <c r="F12" s="628"/>
      <c r="G12" s="628"/>
      <c r="H12" s="629"/>
      <c r="I12" s="620"/>
      <c r="J12" s="626"/>
      <c r="K12" s="621"/>
    </row>
    <row r="13" spans="1:11" ht="25.5">
      <c r="A13" s="60" t="s">
        <v>6</v>
      </c>
      <c r="B13" s="61"/>
      <c r="C13" s="630" t="s">
        <v>303</v>
      </c>
      <c r="D13" s="631"/>
      <c r="E13" s="631"/>
      <c r="F13" s="631"/>
      <c r="G13" s="631"/>
      <c r="H13" s="632"/>
      <c r="I13" s="633"/>
      <c r="J13" s="633"/>
      <c r="K13" s="634"/>
    </row>
    <row r="14" spans="1:11" ht="25.5">
      <c r="A14" s="60" t="s">
        <v>167</v>
      </c>
      <c r="B14" s="61"/>
      <c r="C14" s="630" t="s">
        <v>303</v>
      </c>
      <c r="D14" s="631"/>
      <c r="E14" s="631"/>
      <c r="F14" s="631"/>
      <c r="G14" s="631"/>
      <c r="H14" s="632"/>
      <c r="I14" s="633"/>
      <c r="J14" s="633"/>
      <c r="K14" s="634"/>
    </row>
    <row r="15" spans="1:11" ht="25.5">
      <c r="A15" s="60" t="s">
        <v>168</v>
      </c>
      <c r="B15" s="61"/>
      <c r="C15" s="630" t="s">
        <v>303</v>
      </c>
      <c r="D15" s="631"/>
      <c r="E15" s="631"/>
      <c r="F15" s="631"/>
      <c r="G15" s="631"/>
      <c r="H15" s="632"/>
      <c r="I15" s="633"/>
      <c r="J15" s="633"/>
      <c r="K15" s="634"/>
    </row>
    <row r="16" spans="1:11" ht="25.5">
      <c r="A16" s="60" t="s">
        <v>7</v>
      </c>
      <c r="B16" s="61"/>
      <c r="C16" s="630" t="s">
        <v>303</v>
      </c>
      <c r="D16" s="631"/>
      <c r="E16" s="631"/>
      <c r="F16" s="631"/>
      <c r="G16" s="631"/>
      <c r="H16" s="632"/>
      <c r="I16" s="633"/>
      <c r="J16" s="633"/>
      <c r="K16" s="634"/>
    </row>
    <row r="17" spans="1:12" ht="25.5">
      <c r="A17" s="62" t="s">
        <v>8</v>
      </c>
      <c r="B17" s="63"/>
      <c r="C17" s="630" t="s">
        <v>303</v>
      </c>
      <c r="D17" s="631"/>
      <c r="E17" s="631"/>
      <c r="F17" s="631"/>
      <c r="G17" s="631"/>
      <c r="H17" s="632"/>
      <c r="I17" s="633"/>
      <c r="J17" s="633"/>
      <c r="K17" s="634"/>
    </row>
    <row r="18" spans="1:12" ht="25.5">
      <c r="A18" s="62" t="s">
        <v>9</v>
      </c>
      <c r="B18" s="63"/>
      <c r="C18" s="630" t="s">
        <v>303</v>
      </c>
      <c r="D18" s="631"/>
      <c r="E18" s="631"/>
      <c r="F18" s="631"/>
      <c r="G18" s="631"/>
      <c r="H18" s="632"/>
      <c r="I18" s="633"/>
      <c r="J18" s="633"/>
      <c r="K18" s="634"/>
    </row>
    <row r="19" spans="1:12" ht="25.5">
      <c r="A19" s="64" t="s">
        <v>10</v>
      </c>
      <c r="B19" s="65"/>
      <c r="C19" s="630" t="s">
        <v>303</v>
      </c>
      <c r="D19" s="631"/>
      <c r="E19" s="631"/>
      <c r="F19" s="631"/>
      <c r="G19" s="631"/>
      <c r="H19" s="632"/>
      <c r="I19" s="633"/>
      <c r="J19" s="633"/>
      <c r="K19" s="634"/>
    </row>
    <row r="20" spans="1:12" ht="25.5">
      <c r="A20" s="66" t="s">
        <v>11</v>
      </c>
      <c r="B20" s="67"/>
      <c r="C20" s="630" t="s">
        <v>303</v>
      </c>
      <c r="D20" s="631"/>
      <c r="E20" s="631"/>
      <c r="F20" s="631"/>
      <c r="G20" s="631"/>
      <c r="H20" s="632"/>
      <c r="I20" s="633"/>
      <c r="J20" s="633"/>
      <c r="K20" s="634"/>
    </row>
    <row r="21" spans="1:12" ht="23.2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A22" s="4" t="s">
        <v>77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>
      <c r="A23" s="659" t="s">
        <v>56</v>
      </c>
      <c r="B23" s="660"/>
      <c r="C23" s="635" t="s">
        <v>237</v>
      </c>
      <c r="D23" s="664" t="s">
        <v>69</v>
      </c>
      <c r="E23" s="666" t="s">
        <v>37</v>
      </c>
      <c r="F23" s="667"/>
      <c r="G23" s="667"/>
      <c r="H23" s="667"/>
      <c r="I23" s="667"/>
      <c r="J23" s="668" t="s">
        <v>12</v>
      </c>
      <c r="K23" s="635" t="s">
        <v>74</v>
      </c>
    </row>
    <row r="24" spans="1:12" s="7" customFormat="1" ht="38.25" customHeight="1">
      <c r="A24" s="661"/>
      <c r="B24" s="662"/>
      <c r="C24" s="663"/>
      <c r="D24" s="665"/>
      <c r="E24" s="492" t="s">
        <v>64</v>
      </c>
      <c r="F24" s="492" t="s">
        <v>65</v>
      </c>
      <c r="G24" s="492" t="s">
        <v>66</v>
      </c>
      <c r="H24" s="500" t="s">
        <v>67</v>
      </c>
      <c r="I24" s="491" t="s">
        <v>68</v>
      </c>
      <c r="J24" s="669"/>
      <c r="K24" s="636"/>
    </row>
    <row r="25" spans="1:12" s="7" customFormat="1" ht="21">
      <c r="A25" s="142" t="s">
        <v>114</v>
      </c>
      <c r="B25" s="143"/>
      <c r="C25" s="143"/>
      <c r="D25" s="144"/>
      <c r="E25" s="144"/>
      <c r="F25" s="144"/>
      <c r="G25" s="144"/>
      <c r="H25" s="144"/>
      <c r="I25" s="144"/>
      <c r="J25" s="144"/>
      <c r="K25" s="145"/>
    </row>
    <row r="26" spans="1:12" s="7" customFormat="1" ht="21.75" customHeight="1">
      <c r="A26" s="146" t="s">
        <v>115</v>
      </c>
      <c r="B26" s="147"/>
      <c r="C26" s="147"/>
      <c r="D26" s="148"/>
      <c r="E26" s="149"/>
      <c r="F26" s="149"/>
      <c r="G26" s="149"/>
      <c r="H26" s="149"/>
      <c r="I26" s="150"/>
      <c r="J26" s="151"/>
      <c r="K26" s="152"/>
    </row>
    <row r="27" spans="1:12" s="158" customFormat="1" ht="20.25" customHeight="1">
      <c r="A27" s="153" t="s">
        <v>116</v>
      </c>
      <c r="B27" s="154"/>
      <c r="C27" s="259">
        <v>3</v>
      </c>
      <c r="D27" s="155" t="s">
        <v>2</v>
      </c>
      <c r="E27" s="637" t="s">
        <v>35</v>
      </c>
      <c r="F27" s="638"/>
      <c r="G27" s="638"/>
      <c r="H27" s="638"/>
      <c r="I27" s="639"/>
      <c r="J27" s="260"/>
      <c r="K27" s="285">
        <f>(C27*J27)/5</f>
        <v>0</v>
      </c>
      <c r="L27" s="158" t="s">
        <v>238</v>
      </c>
    </row>
    <row r="28" spans="1:12" s="158" customFormat="1" ht="20.25" customHeight="1">
      <c r="A28" s="246" t="s">
        <v>151</v>
      </c>
      <c r="B28" s="159"/>
      <c r="C28" s="262">
        <v>3</v>
      </c>
      <c r="D28" s="247" t="s">
        <v>2</v>
      </c>
      <c r="E28" s="248" t="s">
        <v>178</v>
      </c>
      <c r="F28" s="248" t="s">
        <v>179</v>
      </c>
      <c r="G28" s="248" t="s">
        <v>180</v>
      </c>
      <c r="H28" s="248" t="s">
        <v>181</v>
      </c>
      <c r="I28" s="248" t="s">
        <v>182</v>
      </c>
      <c r="J28" s="263"/>
      <c r="K28" s="264">
        <f>(C28*J28)/5</f>
        <v>0</v>
      </c>
      <c r="L28" s="401" t="s">
        <v>239</v>
      </c>
    </row>
    <row r="29" spans="1:12" s="158" customFormat="1" ht="21.75" customHeight="1">
      <c r="A29" s="268" t="s">
        <v>117</v>
      </c>
      <c r="B29" s="164"/>
      <c r="C29" s="269">
        <v>3</v>
      </c>
      <c r="D29" s="469" t="s">
        <v>304</v>
      </c>
      <c r="E29" s="640" t="s">
        <v>35</v>
      </c>
      <c r="F29" s="641"/>
      <c r="G29" s="641"/>
      <c r="H29" s="641"/>
      <c r="I29" s="642"/>
      <c r="J29" s="263"/>
      <c r="K29" s="264">
        <f>(C29*J29)/5</f>
        <v>0</v>
      </c>
      <c r="L29" s="158" t="s">
        <v>238</v>
      </c>
    </row>
    <row r="30" spans="1:12" s="158" customFormat="1" ht="20.25" customHeight="1">
      <c r="A30" s="268" t="s">
        <v>38</v>
      </c>
      <c r="B30" s="159"/>
      <c r="C30" s="270">
        <v>1</v>
      </c>
      <c r="D30" s="271" t="s">
        <v>2</v>
      </c>
      <c r="E30" s="271" t="s">
        <v>39</v>
      </c>
      <c r="F30" s="271" t="s">
        <v>39</v>
      </c>
      <c r="G30" s="271" t="s">
        <v>40</v>
      </c>
      <c r="H30" s="271" t="s">
        <v>39</v>
      </c>
      <c r="I30" s="271" t="s">
        <v>39</v>
      </c>
      <c r="J30" s="263"/>
      <c r="K30" s="264">
        <f>(C30*J30)/5</f>
        <v>0</v>
      </c>
      <c r="L30" s="158" t="s">
        <v>240</v>
      </c>
    </row>
    <row r="31" spans="1:12" s="158" customFormat="1" ht="26.25" customHeight="1">
      <c r="A31" s="272"/>
      <c r="B31" s="161"/>
      <c r="C31" s="273"/>
      <c r="D31" s="274"/>
      <c r="E31" s="274" t="s">
        <v>41</v>
      </c>
      <c r="F31" s="274" t="s">
        <v>41</v>
      </c>
      <c r="G31" s="274" t="s">
        <v>41</v>
      </c>
      <c r="H31" s="274" t="s">
        <v>41</v>
      </c>
      <c r="I31" s="274" t="s">
        <v>41</v>
      </c>
      <c r="J31" s="266"/>
      <c r="K31" s="267"/>
    </row>
    <row r="32" spans="1:12" s="158" customFormat="1" ht="21.6" customHeight="1">
      <c r="A32" s="275"/>
      <c r="B32" s="166"/>
      <c r="C32" s="276"/>
      <c r="D32" s="277"/>
      <c r="E32" s="277" t="s">
        <v>42</v>
      </c>
      <c r="F32" s="277" t="s">
        <v>43</v>
      </c>
      <c r="G32" s="277" t="s">
        <v>44</v>
      </c>
      <c r="H32" s="277" t="s">
        <v>45</v>
      </c>
      <c r="I32" s="277" t="s">
        <v>46</v>
      </c>
      <c r="J32" s="278"/>
      <c r="K32" s="279"/>
      <c r="L32" s="33" t="s">
        <v>70</v>
      </c>
    </row>
    <row r="33" spans="1:13" s="158" customFormat="1" ht="23.25">
      <c r="A33" s="280" t="s">
        <v>118</v>
      </c>
      <c r="B33" s="167"/>
      <c r="C33" s="281"/>
      <c r="D33" s="168"/>
      <c r="E33" s="169"/>
      <c r="F33" s="170"/>
      <c r="G33" s="170"/>
      <c r="H33" s="170"/>
      <c r="I33" s="170"/>
      <c r="J33" s="282"/>
      <c r="K33" s="283"/>
    </row>
    <row r="34" spans="1:13" s="158" customFormat="1">
      <c r="A34" s="163" t="s">
        <v>119</v>
      </c>
      <c r="B34" s="171"/>
      <c r="C34" s="259">
        <v>2</v>
      </c>
      <c r="D34" s="155" t="s">
        <v>33</v>
      </c>
      <c r="E34" s="643" t="s">
        <v>36</v>
      </c>
      <c r="F34" s="644"/>
      <c r="G34" s="644"/>
      <c r="H34" s="644"/>
      <c r="I34" s="645"/>
      <c r="J34" s="284">
        <f>L34*5/100</f>
        <v>0</v>
      </c>
      <c r="K34" s="285">
        <f>(C34*J34)/5</f>
        <v>0</v>
      </c>
      <c r="L34" s="34"/>
      <c r="M34" s="158" t="s">
        <v>241</v>
      </c>
    </row>
    <row r="35" spans="1:13" s="158" customFormat="1">
      <c r="A35" s="246" t="s">
        <v>169</v>
      </c>
      <c r="B35" s="172"/>
      <c r="C35" s="269">
        <v>4</v>
      </c>
      <c r="D35" s="160" t="s">
        <v>2</v>
      </c>
      <c r="E35" s="646" t="s">
        <v>35</v>
      </c>
      <c r="F35" s="647"/>
      <c r="G35" s="647"/>
      <c r="H35" s="647"/>
      <c r="I35" s="648"/>
      <c r="J35" s="263"/>
      <c r="K35" s="264">
        <f>(C35*J35)/5</f>
        <v>0</v>
      </c>
      <c r="L35" s="158" t="s">
        <v>242</v>
      </c>
    </row>
    <row r="36" spans="1:13" s="158" customFormat="1">
      <c r="A36" s="272" t="s">
        <v>120</v>
      </c>
      <c r="B36" s="32"/>
      <c r="C36" s="286"/>
      <c r="D36" s="162"/>
      <c r="E36" s="649"/>
      <c r="F36" s="650"/>
      <c r="G36" s="650"/>
      <c r="H36" s="650"/>
      <c r="I36" s="651"/>
      <c r="J36" s="266"/>
      <c r="K36" s="287"/>
    </row>
    <row r="37" spans="1:13" s="158" customFormat="1">
      <c r="A37" s="163" t="s">
        <v>184</v>
      </c>
      <c r="B37" s="154"/>
      <c r="C37" s="259"/>
      <c r="D37" s="155"/>
      <c r="E37" s="288"/>
      <c r="F37" s="289"/>
      <c r="G37" s="289"/>
      <c r="H37" s="289"/>
      <c r="I37" s="290"/>
      <c r="J37" s="291"/>
      <c r="K37" s="292"/>
    </row>
    <row r="38" spans="1:13" s="158" customFormat="1">
      <c r="A38" s="174" t="s">
        <v>121</v>
      </c>
      <c r="B38" s="175"/>
      <c r="C38" s="293">
        <v>4</v>
      </c>
      <c r="D38" s="176" t="s">
        <v>34</v>
      </c>
      <c r="E38" s="652" t="s">
        <v>36</v>
      </c>
      <c r="F38" s="653"/>
      <c r="G38" s="653"/>
      <c r="H38" s="653"/>
      <c r="I38" s="654"/>
      <c r="J38" s="294"/>
      <c r="K38" s="295">
        <f>(C38*J38)/5</f>
        <v>0</v>
      </c>
      <c r="L38" s="158" t="s">
        <v>243</v>
      </c>
    </row>
    <row r="39" spans="1:13" s="158" customFormat="1" ht="23.25">
      <c r="A39" s="358" t="s">
        <v>170</v>
      </c>
      <c r="B39" s="177"/>
      <c r="C39" s="177"/>
      <c r="D39" s="178"/>
      <c r="E39" s="178"/>
      <c r="F39" s="178"/>
      <c r="G39" s="178"/>
      <c r="H39" s="178"/>
      <c r="I39" s="179"/>
      <c r="J39" s="180"/>
      <c r="K39" s="181"/>
      <c r="L39" s="33"/>
    </row>
    <row r="40" spans="1:13" s="7" customFormat="1" ht="21.6" customHeight="1">
      <c r="A40" s="359" t="s">
        <v>171</v>
      </c>
      <c r="B40" s="182"/>
      <c r="C40" s="182"/>
      <c r="D40" s="183"/>
      <c r="E40" s="183"/>
      <c r="F40" s="183"/>
      <c r="G40" s="183"/>
      <c r="H40" s="183"/>
      <c r="I40" s="184"/>
      <c r="J40" s="185"/>
      <c r="K40" s="186"/>
    </row>
    <row r="41" spans="1:13" s="7" customFormat="1" ht="24.75" customHeight="1">
      <c r="A41" s="332" t="s">
        <v>198</v>
      </c>
      <c r="B41" s="331"/>
      <c r="C41" s="333">
        <v>5</v>
      </c>
      <c r="D41" s="334" t="s">
        <v>2</v>
      </c>
      <c r="E41" s="655" t="s">
        <v>244</v>
      </c>
      <c r="F41" s="655" t="s">
        <v>245</v>
      </c>
      <c r="G41" s="657" t="s">
        <v>246</v>
      </c>
      <c r="H41" s="657" t="s">
        <v>247</v>
      </c>
      <c r="I41" s="657" t="s">
        <v>248</v>
      </c>
      <c r="J41" s="335"/>
      <c r="K41" s="336">
        <f>(C41*J41)/5</f>
        <v>0</v>
      </c>
      <c r="L41" s="221"/>
    </row>
    <row r="42" spans="1:13" s="7" customFormat="1" ht="106.5" customHeight="1">
      <c r="A42" s="473" t="s">
        <v>186</v>
      </c>
      <c r="B42" s="505"/>
      <c r="C42" s="475"/>
      <c r="D42" s="476"/>
      <c r="E42" s="656"/>
      <c r="F42" s="656"/>
      <c r="G42" s="658"/>
      <c r="H42" s="658"/>
      <c r="I42" s="658"/>
      <c r="J42" s="291"/>
      <c r="K42" s="296"/>
      <c r="L42" s="226"/>
    </row>
    <row r="43" spans="1:13" s="7" customFormat="1" ht="21.6" customHeight="1">
      <c r="A43" s="507" t="s">
        <v>172</v>
      </c>
      <c r="B43" s="191"/>
      <c r="C43" s="162"/>
      <c r="D43" s="162"/>
      <c r="E43" s="470"/>
      <c r="F43" s="470"/>
      <c r="G43" s="408"/>
      <c r="H43" s="470"/>
      <c r="I43" s="470"/>
      <c r="J43" s="495"/>
      <c r="K43" s="496"/>
      <c r="L43" s="33"/>
    </row>
    <row r="44" spans="1:13" s="7" customFormat="1" ht="21.6" customHeight="1">
      <c r="A44" s="253" t="s">
        <v>176</v>
      </c>
      <c r="B44" s="191"/>
      <c r="C44" s="249">
        <v>5</v>
      </c>
      <c r="D44" s="250" t="s">
        <v>2</v>
      </c>
      <c r="E44" s="250" t="s">
        <v>157</v>
      </c>
      <c r="F44" s="250" t="s">
        <v>158</v>
      </c>
      <c r="G44" s="250" t="s">
        <v>159</v>
      </c>
      <c r="H44" s="250" t="s">
        <v>160</v>
      </c>
      <c r="I44" s="250" t="s">
        <v>161</v>
      </c>
      <c r="J44" s="156"/>
      <c r="K44" s="157">
        <f>(C44*J44)/5</f>
        <v>0</v>
      </c>
      <c r="L44" s="165"/>
    </row>
    <row r="45" spans="1:13" s="7" customFormat="1" ht="21.6" customHeight="1">
      <c r="A45" s="762" t="s">
        <v>232</v>
      </c>
      <c r="B45" s="763"/>
      <c r="C45" s="764">
        <v>5</v>
      </c>
      <c r="D45" s="764" t="s">
        <v>166</v>
      </c>
      <c r="E45" s="764" t="s">
        <v>157</v>
      </c>
      <c r="F45" s="764" t="s">
        <v>158</v>
      </c>
      <c r="G45" s="764" t="s">
        <v>159</v>
      </c>
      <c r="H45" s="764" t="s">
        <v>160</v>
      </c>
      <c r="I45" s="764" t="s">
        <v>161</v>
      </c>
      <c r="J45" s="765"/>
      <c r="K45" s="766">
        <f>(C45*J45)/5</f>
        <v>0</v>
      </c>
      <c r="L45" s="165"/>
    </row>
    <row r="46" spans="1:13" s="7" customFormat="1" ht="20.25">
      <c r="A46" s="32"/>
      <c r="B46" s="8"/>
      <c r="C46" s="1"/>
      <c r="D46" s="9"/>
      <c r="E46" s="8"/>
      <c r="F46" s="8"/>
      <c r="G46" s="8"/>
      <c r="H46" s="8"/>
      <c r="I46" s="8"/>
      <c r="J46" s="10"/>
      <c r="K46" s="10"/>
    </row>
    <row r="47" spans="1:13" s="7" customFormat="1" ht="20.25">
      <c r="A47" s="32"/>
      <c r="B47" s="8"/>
      <c r="C47" s="1"/>
      <c r="D47" s="9"/>
      <c r="E47" s="8"/>
      <c r="F47" s="8"/>
      <c r="G47" s="8"/>
      <c r="H47" s="8"/>
      <c r="I47" s="8"/>
      <c r="J47" s="10"/>
      <c r="K47" s="10"/>
    </row>
    <row r="48" spans="1:13" s="7" customFormat="1" ht="20.25">
      <c r="A48" s="32"/>
      <c r="B48" s="8"/>
      <c r="C48" s="1"/>
      <c r="D48" s="9"/>
      <c r="E48" s="8"/>
      <c r="F48" s="8"/>
      <c r="G48" s="8"/>
      <c r="H48" s="8"/>
      <c r="I48" s="8"/>
      <c r="J48" s="10"/>
      <c r="K48" s="10"/>
    </row>
    <row r="49" spans="1:13" s="7" customFormat="1" ht="21.75" customHeight="1">
      <c r="A49" s="659" t="s">
        <v>56</v>
      </c>
      <c r="B49" s="660"/>
      <c r="C49" s="635" t="s">
        <v>237</v>
      </c>
      <c r="D49" s="664" t="s">
        <v>69</v>
      </c>
      <c r="E49" s="666" t="s">
        <v>37</v>
      </c>
      <c r="F49" s="667"/>
      <c r="G49" s="667"/>
      <c r="H49" s="667"/>
      <c r="I49" s="667"/>
      <c r="J49" s="668" t="s">
        <v>12</v>
      </c>
      <c r="K49" s="635" t="s">
        <v>165</v>
      </c>
    </row>
    <row r="50" spans="1:13" s="7" customFormat="1" ht="39.75" customHeight="1">
      <c r="A50" s="661"/>
      <c r="B50" s="662"/>
      <c r="C50" s="671"/>
      <c r="D50" s="665"/>
      <c r="E50" s="492" t="s">
        <v>64</v>
      </c>
      <c r="F50" s="492" t="s">
        <v>65</v>
      </c>
      <c r="G50" s="492" t="s">
        <v>66</v>
      </c>
      <c r="H50" s="500" t="s">
        <v>67</v>
      </c>
      <c r="I50" s="491" t="s">
        <v>68</v>
      </c>
      <c r="J50" s="669"/>
      <c r="K50" s="636"/>
    </row>
    <row r="51" spans="1:13" s="7" customFormat="1" ht="21.6" customHeight="1">
      <c r="A51" s="297" t="s">
        <v>173</v>
      </c>
      <c r="B51" s="254"/>
      <c r="C51" s="269"/>
      <c r="D51" s="220"/>
      <c r="E51" s="189"/>
      <c r="F51" s="189"/>
      <c r="G51" s="255"/>
      <c r="H51" s="256"/>
      <c r="I51" s="256"/>
      <c r="J51" s="309"/>
      <c r="K51" s="310"/>
      <c r="L51" s="165"/>
    </row>
    <row r="52" spans="1:13" s="7" customFormat="1" ht="21.6" customHeight="1">
      <c r="A52" s="405" t="s">
        <v>257</v>
      </c>
      <c r="B52" s="485"/>
      <c r="C52" s="312">
        <v>5</v>
      </c>
      <c r="D52" s="313" t="s">
        <v>174</v>
      </c>
      <c r="E52" s="487" t="s">
        <v>306</v>
      </c>
      <c r="F52" s="487" t="s">
        <v>307</v>
      </c>
      <c r="G52" s="488" t="s">
        <v>308</v>
      </c>
      <c r="H52" s="487" t="s">
        <v>309</v>
      </c>
      <c r="I52" s="487" t="s">
        <v>310</v>
      </c>
      <c r="J52" s="260"/>
      <c r="K52" s="261">
        <f>(C52*J52)/5</f>
        <v>0</v>
      </c>
      <c r="L52" s="221" t="s">
        <v>183</v>
      </c>
    </row>
    <row r="53" spans="1:13" s="7" customFormat="1" ht="21.6" customHeight="1">
      <c r="A53" s="493" t="s">
        <v>258</v>
      </c>
      <c r="B53" s="486"/>
      <c r="C53" s="406">
        <v>2.5</v>
      </c>
      <c r="D53" s="407" t="s">
        <v>174</v>
      </c>
      <c r="E53" s="675" t="s">
        <v>311</v>
      </c>
      <c r="F53" s="675" t="s">
        <v>312</v>
      </c>
      <c r="G53" s="675" t="s">
        <v>313</v>
      </c>
      <c r="H53" s="675" t="s">
        <v>314</v>
      </c>
      <c r="I53" s="675" t="s">
        <v>315</v>
      </c>
      <c r="J53" s="263"/>
      <c r="K53" s="264">
        <f>(C53*J53)/5</f>
        <v>0</v>
      </c>
      <c r="L53" s="221" t="s">
        <v>183</v>
      </c>
    </row>
    <row r="54" spans="1:13" s="7" customFormat="1" ht="64.5" customHeight="1">
      <c r="A54" s="405"/>
      <c r="B54" s="319"/>
      <c r="C54" s="312"/>
      <c r="D54" s="313"/>
      <c r="E54" s="676"/>
      <c r="F54" s="676"/>
      <c r="G54" s="676"/>
      <c r="H54" s="676"/>
      <c r="I54" s="676"/>
      <c r="J54" s="291"/>
      <c r="K54" s="296"/>
      <c r="L54" s="504" t="s">
        <v>70</v>
      </c>
    </row>
    <row r="55" spans="1:13" s="7" customFormat="1" ht="21.6" customHeight="1">
      <c r="A55" s="464" t="s">
        <v>190</v>
      </c>
      <c r="B55" s="467"/>
      <c r="C55" s="466">
        <v>2.5</v>
      </c>
      <c r="D55" s="223" t="s">
        <v>252</v>
      </c>
      <c r="E55" s="224" t="s">
        <v>253</v>
      </c>
      <c r="F55" s="224" t="s">
        <v>254</v>
      </c>
      <c r="G55" s="225" t="s">
        <v>255</v>
      </c>
      <c r="H55" s="224" t="s">
        <v>256</v>
      </c>
      <c r="I55" s="317"/>
      <c r="J55" s="304">
        <f>L55*5/100</f>
        <v>0</v>
      </c>
      <c r="K55" s="305">
        <f>(C55*J55)/5</f>
        <v>0</v>
      </c>
      <c r="L55" s="34"/>
      <c r="M55" s="7" t="s">
        <v>316</v>
      </c>
    </row>
    <row r="56" spans="1:13" s="7" customFormat="1" ht="21.6" customHeight="1">
      <c r="A56" s="315"/>
      <c r="B56" s="230"/>
      <c r="C56" s="409"/>
      <c r="D56" s="313"/>
      <c r="E56" s="348"/>
      <c r="F56" s="348"/>
      <c r="G56" s="348"/>
      <c r="H56" s="348"/>
      <c r="I56" s="348"/>
      <c r="J56" s="291"/>
      <c r="K56" s="296"/>
      <c r="L56" s="165"/>
    </row>
    <row r="57" spans="1:13" s="7" customFormat="1" ht="21.6" customHeight="1">
      <c r="A57" s="257" t="s">
        <v>175</v>
      </c>
      <c r="B57" s="230"/>
      <c r="C57" s="241"/>
      <c r="D57" s="241"/>
      <c r="E57" s="238"/>
      <c r="F57" s="239"/>
      <c r="G57" s="240"/>
      <c r="H57" s="240"/>
      <c r="I57" s="238"/>
      <c r="J57" s="173"/>
      <c r="K57" s="193"/>
      <c r="L57" s="192"/>
    </row>
    <row r="58" spans="1:13" s="7" customFormat="1" ht="21.6" customHeight="1">
      <c r="A58" s="233" t="s">
        <v>122</v>
      </c>
      <c r="B58" s="194"/>
      <c r="C58" s="227">
        <v>5</v>
      </c>
      <c r="D58" s="227"/>
      <c r="E58" s="195"/>
      <c r="F58" s="196"/>
      <c r="G58" s="228"/>
      <c r="H58" s="197"/>
      <c r="I58" s="197"/>
      <c r="J58" s="187">
        <f>L58*5/100</f>
        <v>0</v>
      </c>
      <c r="K58" s="188">
        <f>(C58*J58)/5</f>
        <v>0</v>
      </c>
      <c r="L58" s="34"/>
      <c r="M58" s="7" t="s">
        <v>316</v>
      </c>
    </row>
    <row r="59" spans="1:13" s="7" customFormat="1" ht="21.6" customHeight="1">
      <c r="A59" s="233"/>
      <c r="B59" s="230"/>
      <c r="C59" s="227"/>
      <c r="D59" s="227"/>
      <c r="E59" s="460"/>
      <c r="F59" s="338"/>
      <c r="G59" s="228"/>
      <c r="H59" s="197"/>
      <c r="I59" s="197"/>
      <c r="J59" s="461"/>
      <c r="K59" s="462"/>
      <c r="L59" s="415"/>
    </row>
    <row r="60" spans="1:13" s="7" customFormat="1" ht="21.75" customHeight="1">
      <c r="A60" s="233" t="s">
        <v>123</v>
      </c>
      <c r="B60" s="198"/>
      <c r="C60" s="227">
        <v>5</v>
      </c>
      <c r="D60" s="227"/>
      <c r="E60" s="199"/>
      <c r="F60" s="199"/>
      <c r="G60" s="228"/>
      <c r="H60" s="197"/>
      <c r="I60" s="197"/>
      <c r="J60" s="187">
        <f>L60*5/100</f>
        <v>0</v>
      </c>
      <c r="K60" s="188">
        <f>(C60*J60)/5</f>
        <v>0</v>
      </c>
      <c r="L60" s="34"/>
      <c r="M60" s="7" t="s">
        <v>316</v>
      </c>
    </row>
    <row r="61" spans="1:13" s="7" customFormat="1" ht="21.75" customHeight="1">
      <c r="A61" s="233"/>
      <c r="B61" s="198"/>
      <c r="C61" s="227"/>
      <c r="D61" s="227"/>
      <c r="E61" s="199"/>
      <c r="F61" s="199"/>
      <c r="G61" s="228"/>
      <c r="H61" s="197"/>
      <c r="I61" s="197"/>
      <c r="J61" s="461"/>
      <c r="K61" s="462"/>
      <c r="L61" s="415"/>
    </row>
    <row r="62" spans="1:13" s="7" customFormat="1" ht="21.75" customHeight="1">
      <c r="A62" s="236" t="s">
        <v>124</v>
      </c>
      <c r="B62" s="11"/>
      <c r="C62" s="227">
        <v>5</v>
      </c>
      <c r="D62" s="227"/>
      <c r="E62" s="200"/>
      <c r="F62" s="200"/>
      <c r="G62" s="228"/>
      <c r="H62" s="197"/>
      <c r="I62" s="197"/>
      <c r="J62" s="187">
        <f>L62*5/100</f>
        <v>0</v>
      </c>
      <c r="K62" s="188">
        <f>(C62*J62)/5</f>
        <v>0</v>
      </c>
      <c r="L62" s="34"/>
      <c r="M62" s="7" t="s">
        <v>316</v>
      </c>
    </row>
    <row r="63" spans="1:13" s="7" customFormat="1" ht="21.75" customHeight="1">
      <c r="A63" s="236"/>
      <c r="B63" s="11"/>
      <c r="C63" s="227"/>
      <c r="D63" s="227"/>
      <c r="E63" s="200"/>
      <c r="F63" s="200"/>
      <c r="G63" s="228"/>
      <c r="H63" s="197"/>
      <c r="I63" s="197"/>
      <c r="J63" s="461"/>
      <c r="K63" s="462"/>
      <c r="L63" s="415"/>
    </row>
    <row r="64" spans="1:13" s="7" customFormat="1" ht="21.75" customHeight="1">
      <c r="A64" s="234" t="s">
        <v>125</v>
      </c>
      <c r="B64" s="11"/>
      <c r="C64" s="227">
        <v>5</v>
      </c>
      <c r="D64" s="227"/>
      <c r="E64" s="201"/>
      <c r="F64" s="201"/>
      <c r="G64" s="228"/>
      <c r="H64" s="197"/>
      <c r="I64" s="197"/>
      <c r="J64" s="187">
        <f>L64*5/100</f>
        <v>0</v>
      </c>
      <c r="K64" s="188">
        <f>(C64*J64)/5</f>
        <v>0</v>
      </c>
      <c r="L64" s="34"/>
      <c r="M64" s="7" t="s">
        <v>316</v>
      </c>
    </row>
    <row r="65" spans="1:13" s="7" customFormat="1" ht="21.75" customHeight="1">
      <c r="A65" s="246"/>
      <c r="B65" s="12"/>
      <c r="C65" s="227"/>
      <c r="D65" s="227"/>
      <c r="E65" s="355"/>
      <c r="F65" s="355"/>
      <c r="G65" s="228"/>
      <c r="H65" s="197"/>
      <c r="I65" s="197"/>
      <c r="J65" s="461"/>
      <c r="K65" s="462"/>
      <c r="L65" s="415"/>
    </row>
    <row r="66" spans="1:13" s="7" customFormat="1" ht="21.75" customHeight="1">
      <c r="A66" s="235" t="s">
        <v>126</v>
      </c>
      <c r="B66" s="12"/>
      <c r="C66" s="227">
        <v>5</v>
      </c>
      <c r="D66" s="227"/>
      <c r="E66" s="202"/>
      <c r="F66" s="202"/>
      <c r="G66" s="228"/>
      <c r="H66" s="197"/>
      <c r="I66" s="197"/>
      <c r="J66" s="187">
        <f>L66*5/100</f>
        <v>0</v>
      </c>
      <c r="K66" s="188">
        <f>(C66*J66)/5</f>
        <v>0</v>
      </c>
      <c r="L66" s="34"/>
      <c r="M66" s="7" t="s">
        <v>316</v>
      </c>
    </row>
    <row r="67" spans="1:13" s="13" customFormat="1" ht="23.25" customHeight="1">
      <c r="A67" s="672" t="s">
        <v>259</v>
      </c>
      <c r="B67" s="673"/>
      <c r="C67" s="673"/>
      <c r="D67" s="673"/>
      <c r="E67" s="673"/>
      <c r="F67" s="673"/>
      <c r="G67" s="673"/>
      <c r="H67" s="673"/>
      <c r="I67" s="673"/>
      <c r="J67" s="674"/>
      <c r="K67" s="68">
        <f>ROUND(SUM(K26:K66),2)</f>
        <v>0</v>
      </c>
    </row>
    <row r="68" spans="1:13" ht="19.5" customHeight="1">
      <c r="A68" s="14"/>
      <c r="B68" s="15"/>
      <c r="C68" s="16"/>
      <c r="D68" s="16"/>
      <c r="E68" s="16"/>
      <c r="F68" s="16"/>
      <c r="G68" s="16"/>
      <c r="H68" s="16"/>
      <c r="I68" s="16"/>
      <c r="J68" s="16"/>
      <c r="K68" s="17"/>
    </row>
    <row r="69" spans="1:13" ht="24.75">
      <c r="A69" s="69" t="s">
        <v>92</v>
      </c>
      <c r="B69" s="670"/>
      <c r="C69" s="670"/>
      <c r="D69" s="71" t="s">
        <v>27</v>
      </c>
      <c r="E69" s="71"/>
      <c r="F69" s="72" t="s">
        <v>92</v>
      </c>
      <c r="G69" s="670"/>
      <c r="H69" s="670"/>
      <c r="I69" s="670"/>
      <c r="J69" s="670"/>
      <c r="K69" s="73" t="s">
        <v>26</v>
      </c>
    </row>
    <row r="70" spans="1:13" ht="24.75">
      <c r="A70" s="69" t="s">
        <v>93</v>
      </c>
      <c r="B70" s="591"/>
      <c r="C70" s="591"/>
      <c r="D70" s="39" t="s">
        <v>94</v>
      </c>
      <c r="E70" s="39"/>
      <c r="F70" s="72" t="s">
        <v>93</v>
      </c>
      <c r="G70" s="591"/>
      <c r="H70" s="591"/>
      <c r="I70" s="591"/>
      <c r="J70" s="591"/>
      <c r="K70" s="75" t="s">
        <v>94</v>
      </c>
    </row>
    <row r="71" spans="1:13" ht="24.75">
      <c r="A71" s="69" t="s">
        <v>84</v>
      </c>
      <c r="B71" s="591"/>
      <c r="C71" s="591"/>
      <c r="D71" s="39"/>
      <c r="E71" s="39"/>
      <c r="F71" s="72" t="s">
        <v>84</v>
      </c>
      <c r="G71" s="591"/>
      <c r="H71" s="591"/>
      <c r="I71" s="591"/>
      <c r="J71" s="591"/>
      <c r="K71" s="75"/>
    </row>
    <row r="72" spans="1:13" ht="24.75">
      <c r="A72" s="76" t="s">
        <v>95</v>
      </c>
      <c r="B72" s="616"/>
      <c r="C72" s="616"/>
      <c r="D72" s="77"/>
      <c r="E72" s="78"/>
      <c r="F72" s="79" t="s">
        <v>95</v>
      </c>
      <c r="G72" s="616"/>
      <c r="H72" s="616"/>
      <c r="I72" s="616"/>
      <c r="J72" s="616"/>
      <c r="K72" s="80"/>
    </row>
    <row r="73" spans="1:13" ht="24.75">
      <c r="A73" s="135"/>
      <c r="B73" s="400"/>
      <c r="C73" s="400"/>
      <c r="D73" s="39"/>
      <c r="E73" s="71"/>
      <c r="F73" s="135"/>
      <c r="G73" s="400"/>
      <c r="H73" s="400"/>
      <c r="I73" s="400"/>
      <c r="J73" s="400"/>
      <c r="K73" s="71"/>
    </row>
    <row r="74" spans="1:13" ht="24.75">
      <c r="A74" s="135"/>
      <c r="B74" s="400"/>
      <c r="C74" s="400"/>
      <c r="D74" s="39"/>
      <c r="E74" s="71"/>
      <c r="F74" s="135"/>
      <c r="G74" s="400"/>
      <c r="H74" s="400"/>
      <c r="I74" s="400"/>
      <c r="J74" s="400"/>
      <c r="K74" s="71"/>
    </row>
    <row r="75" spans="1:13" ht="24.75">
      <c r="A75" s="135"/>
      <c r="B75" s="400"/>
      <c r="C75" s="400"/>
      <c r="D75" s="39"/>
      <c r="E75" s="71"/>
      <c r="F75" s="135"/>
      <c r="G75" s="400"/>
      <c r="H75" s="400"/>
      <c r="I75" s="400"/>
      <c r="J75" s="400"/>
      <c r="K75" s="71"/>
    </row>
    <row r="76" spans="1:13" ht="24.75">
      <c r="A76" s="135"/>
      <c r="B76" s="400"/>
      <c r="C76" s="400"/>
      <c r="D76" s="39"/>
      <c r="E76" s="71"/>
      <c r="F76" s="135"/>
      <c r="G76" s="400"/>
      <c r="H76" s="400"/>
      <c r="I76" s="400"/>
      <c r="J76" s="400"/>
      <c r="K76" s="71"/>
    </row>
    <row r="77" spans="1:13" ht="24.75">
      <c r="A77" s="135"/>
      <c r="B77" s="400"/>
      <c r="C77" s="400"/>
      <c r="D77" s="39"/>
      <c r="E77" s="71"/>
      <c r="F77" s="135"/>
      <c r="G77" s="400"/>
      <c r="H77" s="400"/>
      <c r="I77" s="400"/>
      <c r="J77" s="400"/>
      <c r="K77" s="71"/>
    </row>
    <row r="78" spans="1:13" ht="23.25">
      <c r="A78" s="4" t="s">
        <v>142</v>
      </c>
      <c r="B78" s="4"/>
      <c r="C78" s="5"/>
      <c r="D78" s="5"/>
      <c r="E78" s="5"/>
      <c r="F78" s="5"/>
      <c r="G78" s="5"/>
      <c r="H78" s="5"/>
      <c r="I78" s="5"/>
      <c r="J78" s="5"/>
      <c r="K78" s="5"/>
    </row>
    <row r="79" spans="1:13" s="22" customFormat="1" ht="21.75" customHeight="1">
      <c r="A79" s="659" t="s">
        <v>3</v>
      </c>
      <c r="B79" s="735"/>
      <c r="C79" s="660"/>
      <c r="D79" s="582" t="s">
        <v>47</v>
      </c>
      <c r="E79" s="583"/>
      <c r="F79" s="721" t="s">
        <v>162</v>
      </c>
      <c r="G79" s="721"/>
      <c r="H79" s="721"/>
      <c r="I79" s="582" t="s">
        <v>48</v>
      </c>
      <c r="J79" s="586"/>
      <c r="K79" s="583"/>
    </row>
    <row r="80" spans="1:13" s="22" customFormat="1" ht="51" customHeight="1">
      <c r="A80" s="661"/>
      <c r="B80" s="736"/>
      <c r="C80" s="662"/>
      <c r="D80" s="584"/>
      <c r="E80" s="585"/>
      <c r="F80" s="721"/>
      <c r="G80" s="721"/>
      <c r="H80" s="721"/>
      <c r="I80" s="584"/>
      <c r="J80" s="587"/>
      <c r="K80" s="585"/>
      <c r="L80" s="327" t="s">
        <v>218</v>
      </c>
    </row>
    <row r="81" spans="1:13" s="22" customFormat="1" ht="21.75" customHeight="1">
      <c r="A81" s="600" t="s">
        <v>53</v>
      </c>
      <c r="B81" s="601"/>
      <c r="C81" s="602"/>
      <c r="D81" s="603">
        <v>4</v>
      </c>
      <c r="E81" s="604"/>
      <c r="F81" s="606"/>
      <c r="G81" s="606"/>
      <c r="H81" s="607"/>
      <c r="I81" s="523" t="str">
        <f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ต่ำกว่าระดับความคาดหวัง</v>
      </c>
      <c r="J81" s="524"/>
      <c r="K81" s="525"/>
    </row>
    <row r="82" spans="1:13" s="22" customFormat="1" ht="21.75" customHeight="1">
      <c r="A82" s="608" t="s">
        <v>54</v>
      </c>
      <c r="B82" s="609"/>
      <c r="C82" s="610"/>
      <c r="D82" s="611">
        <v>4</v>
      </c>
      <c r="E82" s="612"/>
      <c r="F82" s="614"/>
      <c r="G82" s="614"/>
      <c r="H82" s="615"/>
      <c r="I82" s="570" t="str">
        <f t="shared" ref="I82:I83" si="0">+IFERROR(IF(F82&lt;D82,"ต่ำกว่าระดับความคาดหวัง",IF(F82=D82,"เป็นไปตามความคาดหวัง",IF(D82&lt;F82,"เหนือกว่าความคาดหวัง",IF(F82&lt;F82,"ดี",IF(F82&lt;=F82,"ดี","-"))))),"-")</f>
        <v>ต่ำกว่าระดับความคาดหวัง</v>
      </c>
      <c r="J82" s="571"/>
      <c r="K82" s="572"/>
    </row>
    <row r="83" spans="1:13" s="22" customFormat="1" ht="21.75" customHeight="1">
      <c r="A83" s="608" t="s">
        <v>192</v>
      </c>
      <c r="B83" s="609"/>
      <c r="C83" s="610"/>
      <c r="D83" s="611">
        <v>4</v>
      </c>
      <c r="E83" s="612"/>
      <c r="F83" s="614"/>
      <c r="G83" s="614"/>
      <c r="H83" s="615"/>
      <c r="I83" s="531" t="str">
        <f t="shared" si="0"/>
        <v>ต่ำกว่าระดับความคาดหวัง</v>
      </c>
      <c r="J83" s="532"/>
      <c r="K83" s="533"/>
    </row>
    <row r="84" spans="1:13" s="22" customFormat="1">
      <c r="A84" s="534" t="s">
        <v>13</v>
      </c>
      <c r="B84" s="535"/>
      <c r="C84" s="535"/>
      <c r="D84" s="535"/>
      <c r="E84" s="535"/>
      <c r="F84" s="535"/>
      <c r="G84" s="535"/>
      <c r="H84" s="536"/>
      <c r="I84" s="537">
        <f>(COUNTIF(I81:K83, "เป็นไปตามความคาดหวัง")+COUNTIF(I81:K83,"เหนือกว่าความคาดหวัง"))*10/3</f>
        <v>0</v>
      </c>
      <c r="J84" s="538"/>
      <c r="K84" s="538"/>
    </row>
    <row r="85" spans="1:13" s="22" customFormat="1" ht="23.25">
      <c r="A85" s="573" t="s">
        <v>296</v>
      </c>
      <c r="B85" s="574"/>
      <c r="C85" s="574"/>
      <c r="D85" s="574"/>
      <c r="E85" s="574"/>
      <c r="F85" s="574"/>
      <c r="G85" s="574"/>
      <c r="H85" s="575"/>
      <c r="I85" s="551">
        <f>I84</f>
        <v>0</v>
      </c>
      <c r="J85" s="552"/>
      <c r="K85" s="552"/>
      <c r="L85" s="418"/>
      <c r="M85" s="418"/>
    </row>
    <row r="86" spans="1:13" s="22" customFormat="1" ht="21.75" customHeight="1">
      <c r="A86" s="659" t="s">
        <v>282</v>
      </c>
      <c r="B86" s="735"/>
      <c r="C86" s="660"/>
      <c r="D86" s="582" t="s">
        <v>47</v>
      </c>
      <c r="E86" s="583"/>
      <c r="F86" s="721" t="s">
        <v>162</v>
      </c>
      <c r="G86" s="721"/>
      <c r="H86" s="721"/>
      <c r="I86" s="721" t="s">
        <v>48</v>
      </c>
      <c r="J86" s="721"/>
      <c r="K86" s="721"/>
    </row>
    <row r="87" spans="1:13" s="22" customFormat="1" ht="51" customHeight="1">
      <c r="A87" s="661"/>
      <c r="B87" s="736"/>
      <c r="C87" s="662"/>
      <c r="D87" s="584"/>
      <c r="E87" s="585"/>
      <c r="F87" s="721"/>
      <c r="G87" s="721"/>
      <c r="H87" s="721"/>
      <c r="I87" s="721"/>
      <c r="J87" s="721"/>
      <c r="K87" s="721"/>
      <c r="L87" s="327" t="s">
        <v>193</v>
      </c>
    </row>
    <row r="88" spans="1:13" s="22" customFormat="1" ht="25.5">
      <c r="A88" s="210" t="s">
        <v>50</v>
      </c>
      <c r="B88" s="360"/>
      <c r="C88" s="361"/>
      <c r="D88" s="518">
        <v>4</v>
      </c>
      <c r="E88" s="519"/>
      <c r="F88" s="520"/>
      <c r="G88" s="521"/>
      <c r="H88" s="522"/>
      <c r="I88" s="523" t="str">
        <f t="shared" ref="I88:I92" si="1">+IFERROR(IF(F88&lt;D88,"ต่ำกว่าระดับความคาดหวัง",IF(F88=D88,"เป็นไปตามความคาดหวัง",IF(D88&lt;F88,"เหนือกว่าความคาดหวัง",IF(F88&lt;F88,"ดี",IF(F88&lt;=F88,"ดี","-"))))),"-")</f>
        <v>ต่ำกว่าระดับความคาดหวัง</v>
      </c>
      <c r="J88" s="524"/>
      <c r="K88" s="525"/>
    </row>
    <row r="89" spans="1:13" s="22" customFormat="1" ht="25.5">
      <c r="A89" s="362" t="s">
        <v>51</v>
      </c>
      <c r="B89" s="363"/>
      <c r="C89" s="364"/>
      <c r="D89" s="565">
        <v>4</v>
      </c>
      <c r="E89" s="566"/>
      <c r="F89" s="567"/>
      <c r="G89" s="568"/>
      <c r="H89" s="569"/>
      <c r="I89" s="570" t="str">
        <f t="shared" si="1"/>
        <v>ต่ำกว่าระดับความคาดหวัง</v>
      </c>
      <c r="J89" s="571"/>
      <c r="K89" s="572"/>
    </row>
    <row r="90" spans="1:13" s="22" customFormat="1" ht="25.5">
      <c r="A90" s="362" t="s">
        <v>78</v>
      </c>
      <c r="B90" s="363"/>
      <c r="C90" s="364"/>
      <c r="D90" s="565">
        <v>4</v>
      </c>
      <c r="E90" s="566"/>
      <c r="F90" s="567"/>
      <c r="G90" s="568"/>
      <c r="H90" s="569"/>
      <c r="I90" s="570" t="str">
        <f t="shared" si="1"/>
        <v>ต่ำกว่าระดับความคาดหวัง</v>
      </c>
      <c r="J90" s="571"/>
      <c r="K90" s="572"/>
    </row>
    <row r="91" spans="1:13" s="22" customFormat="1" ht="25.5">
      <c r="A91" s="362" t="s">
        <v>52</v>
      </c>
      <c r="B91" s="363"/>
      <c r="C91" s="364"/>
      <c r="D91" s="565">
        <v>4</v>
      </c>
      <c r="E91" s="566"/>
      <c r="F91" s="567"/>
      <c r="G91" s="568"/>
      <c r="H91" s="569"/>
      <c r="I91" s="570" t="str">
        <f t="shared" si="1"/>
        <v>ต่ำกว่าระดับความคาดหวัง</v>
      </c>
      <c r="J91" s="571"/>
      <c r="K91" s="572"/>
    </row>
    <row r="92" spans="1:13" s="22" customFormat="1" ht="24.75">
      <c r="A92" s="212" t="s">
        <v>219</v>
      </c>
      <c r="B92" s="365"/>
      <c r="C92" s="366"/>
      <c r="D92" s="528">
        <v>4</v>
      </c>
      <c r="E92" s="530"/>
      <c r="F92" s="528"/>
      <c r="G92" s="529"/>
      <c r="H92" s="530"/>
      <c r="I92" s="531" t="str">
        <f t="shared" si="1"/>
        <v>ต่ำกว่าระดับความคาดหวัง</v>
      </c>
      <c r="J92" s="532"/>
      <c r="K92" s="533"/>
    </row>
    <row r="93" spans="1:13" s="22" customFormat="1">
      <c r="A93" s="534" t="s">
        <v>112</v>
      </c>
      <c r="B93" s="535"/>
      <c r="C93" s="535"/>
      <c r="D93" s="535"/>
      <c r="E93" s="535"/>
      <c r="F93" s="535"/>
      <c r="G93" s="535"/>
      <c r="H93" s="536"/>
      <c r="I93" s="537">
        <f>(COUNTIF(I88:K92, "เป็นไปตามความคาดหวัง")+COUNTIF(I88:K92,"เหนือกว่าความคาดหวัง"))*15/5</f>
        <v>0</v>
      </c>
      <c r="J93" s="538"/>
      <c r="K93" s="538"/>
    </row>
    <row r="94" spans="1:13" s="22" customFormat="1" ht="23.25">
      <c r="A94" s="539" t="s">
        <v>295</v>
      </c>
      <c r="B94" s="540"/>
      <c r="C94" s="540"/>
      <c r="D94" s="540"/>
      <c r="E94" s="540"/>
      <c r="F94" s="540"/>
      <c r="G94" s="540"/>
      <c r="H94" s="541"/>
      <c r="I94" s="551">
        <f>I93</f>
        <v>0</v>
      </c>
      <c r="J94" s="552"/>
      <c r="K94" s="552"/>
      <c r="L94" s="418"/>
      <c r="M94" s="418"/>
    </row>
    <row r="95" spans="1:13" s="22" customFormat="1" ht="75.75" customHeight="1">
      <c r="A95" s="737" t="s">
        <v>49</v>
      </c>
      <c r="B95" s="738"/>
      <c r="C95" s="739"/>
      <c r="D95" s="556" t="s">
        <v>47</v>
      </c>
      <c r="E95" s="722"/>
      <c r="F95" s="556" t="s">
        <v>288</v>
      </c>
      <c r="G95" s="558"/>
      <c r="H95" s="557"/>
      <c r="I95" s="559" t="s">
        <v>48</v>
      </c>
      <c r="J95" s="560"/>
      <c r="K95" s="561"/>
    </row>
    <row r="96" spans="1:13" s="22" customFormat="1" ht="24.75">
      <c r="A96" s="210" t="s">
        <v>261</v>
      </c>
      <c r="B96" s="211"/>
      <c r="C96" s="211"/>
      <c r="D96" s="518">
        <v>4</v>
      </c>
      <c r="E96" s="519"/>
      <c r="F96" s="521"/>
      <c r="G96" s="521"/>
      <c r="H96" s="522"/>
      <c r="I96" s="523" t="str">
        <f t="shared" ref="I96:I97" si="2">+IFERROR(IF(F96&lt;D96,"ต่ำกว่าระดับความคาดหวัง",IF(F96=D96,"เป็นไปตามความคาดหวัง",IF(D96&lt;F96,"เหนือกว่าความคาดหวัง",IF(F96&lt;F96,"ดี",IF(F96&lt;=F96,"ดี","-"))))),"-")</f>
        <v>ต่ำกว่าระดับความคาดหวัง</v>
      </c>
      <c r="J96" s="524"/>
      <c r="K96" s="525"/>
    </row>
    <row r="97" spans="1:12" s="22" customFormat="1" ht="24.75">
      <c r="A97" s="212" t="s">
        <v>79</v>
      </c>
      <c r="B97" s="211"/>
      <c r="C97" s="211"/>
      <c r="D97" s="565">
        <v>4</v>
      </c>
      <c r="E97" s="566"/>
      <c r="F97" s="568"/>
      <c r="G97" s="568"/>
      <c r="H97" s="569"/>
      <c r="I97" s="531" t="str">
        <f t="shared" si="2"/>
        <v>ต่ำกว่าระดับความคาดหวัง</v>
      </c>
      <c r="J97" s="532"/>
      <c r="K97" s="533"/>
    </row>
    <row r="98" spans="1:12" s="22" customFormat="1">
      <c r="A98" s="534" t="s">
        <v>113</v>
      </c>
      <c r="B98" s="535"/>
      <c r="C98" s="535"/>
      <c r="D98" s="535"/>
      <c r="E98" s="535"/>
      <c r="F98" s="535"/>
      <c r="G98" s="535"/>
      <c r="H98" s="536"/>
      <c r="I98" s="537">
        <f>(COUNTIF(I96:K97, "เป็นไปตามความคาดหวัง")+COUNTIF(I96:K97,"เหนือกว่าความคาดหวัง"))*5/2</f>
        <v>0</v>
      </c>
      <c r="J98" s="538"/>
      <c r="K98" s="538"/>
    </row>
    <row r="99" spans="1:12" s="22" customFormat="1" ht="24.75">
      <c r="A99" s="539" t="s">
        <v>111</v>
      </c>
      <c r="B99" s="540"/>
      <c r="C99" s="540"/>
      <c r="D99" s="540"/>
      <c r="E99" s="540"/>
      <c r="F99" s="540"/>
      <c r="G99" s="540"/>
      <c r="H99" s="541"/>
      <c r="I99" s="542">
        <f>I98</f>
        <v>0</v>
      </c>
      <c r="J99" s="543"/>
      <c r="K99" s="544"/>
    </row>
    <row r="100" spans="1:12" ht="25.5">
      <c r="A100" s="512" t="s">
        <v>141</v>
      </c>
      <c r="B100" s="513"/>
      <c r="C100" s="513"/>
      <c r="D100" s="513"/>
      <c r="E100" s="513"/>
      <c r="F100" s="513"/>
      <c r="G100" s="513"/>
      <c r="H100" s="514"/>
      <c r="I100" s="515">
        <f>ROUND(I85+I94+I99,2)</f>
        <v>0</v>
      </c>
      <c r="J100" s="516"/>
      <c r="K100" s="517"/>
    </row>
    <row r="101" spans="1:12" ht="26.25">
      <c r="A101" s="508" t="s">
        <v>57</v>
      </c>
      <c r="B101" s="508"/>
      <c r="C101" s="508"/>
      <c r="D101" s="508"/>
      <c r="E101" s="508"/>
      <c r="F101" s="508"/>
      <c r="G101" s="508"/>
      <c r="H101" s="508"/>
      <c r="I101" s="508"/>
      <c r="J101" s="508"/>
      <c r="K101" s="508"/>
    </row>
    <row r="102" spans="1:12" s="23" customFormat="1" ht="23.25">
      <c r="A102" s="509" t="s">
        <v>58</v>
      </c>
      <c r="B102" s="509"/>
      <c r="C102" s="509"/>
      <c r="D102" s="509"/>
      <c r="E102" s="509"/>
      <c r="F102" s="509"/>
      <c r="G102" s="509"/>
      <c r="H102" s="509"/>
      <c r="I102" s="509"/>
      <c r="J102" s="509"/>
      <c r="K102" s="509"/>
      <c r="L102" s="3"/>
    </row>
    <row r="103" spans="1:12" s="23" customFormat="1" ht="21.6" customHeight="1">
      <c r="A103" s="510" t="s">
        <v>14</v>
      </c>
      <c r="B103" s="511"/>
      <c r="C103" s="511"/>
      <c r="D103" s="511"/>
      <c r="E103" s="81"/>
      <c r="F103" s="545" t="s">
        <v>80</v>
      </c>
      <c r="G103" s="546"/>
      <c r="H103" s="546"/>
      <c r="I103" s="546"/>
      <c r="J103" s="546"/>
      <c r="K103" s="547"/>
    </row>
    <row r="104" spans="1:12" s="23" customFormat="1" ht="26.1" customHeight="1">
      <c r="A104" s="419" t="s">
        <v>262</v>
      </c>
      <c r="B104" s="83"/>
      <c r="C104" s="83"/>
      <c r="D104" s="83"/>
      <c r="E104" s="84"/>
      <c r="F104" s="85"/>
      <c r="G104" s="39"/>
      <c r="H104" s="39"/>
      <c r="I104" s="86"/>
      <c r="J104" s="86"/>
      <c r="K104" s="87"/>
    </row>
    <row r="105" spans="1:12" s="23" customFormat="1" ht="26.1" customHeight="1">
      <c r="A105" s="419" t="s">
        <v>263</v>
      </c>
      <c r="B105" s="83"/>
      <c r="C105" s="83"/>
      <c r="D105" s="83"/>
      <c r="E105" s="84"/>
      <c r="F105" s="85"/>
      <c r="G105" s="39"/>
      <c r="H105" s="39"/>
      <c r="I105" s="86"/>
      <c r="J105" s="86"/>
      <c r="K105" s="87"/>
    </row>
    <row r="106" spans="1:12" s="22" customFormat="1" ht="26.1" customHeight="1">
      <c r="A106" s="88" t="s">
        <v>15</v>
      </c>
      <c r="B106" s="38"/>
      <c r="C106" s="89" t="s">
        <v>16</v>
      </c>
      <c r="D106" s="39"/>
      <c r="E106" s="71"/>
      <c r="F106" s="106" t="s">
        <v>96</v>
      </c>
      <c r="G106" s="39" t="s">
        <v>98</v>
      </c>
      <c r="H106" s="90"/>
      <c r="I106" s="91" t="s">
        <v>107</v>
      </c>
      <c r="J106" s="86"/>
      <c r="K106" s="92"/>
    </row>
    <row r="107" spans="1:12" s="22" customFormat="1" ht="26.1" customHeight="1">
      <c r="A107" s="85" t="s">
        <v>59</v>
      </c>
      <c r="B107" s="38"/>
      <c r="C107" s="328">
        <f>K67</f>
        <v>0</v>
      </c>
      <c r="D107" s="39"/>
      <c r="E107" s="71"/>
      <c r="F107" s="106" t="s">
        <v>96</v>
      </c>
      <c r="G107" s="39" t="s">
        <v>97</v>
      </c>
      <c r="H107" s="90"/>
      <c r="I107" s="91" t="s">
        <v>108</v>
      </c>
      <c r="J107" s="86"/>
      <c r="K107" s="92"/>
    </row>
    <row r="108" spans="1:12" ht="26.1" customHeight="1">
      <c r="A108" s="85" t="s">
        <v>17</v>
      </c>
      <c r="B108" s="38"/>
      <c r="C108" s="329">
        <f>I100</f>
        <v>0</v>
      </c>
      <c r="D108" s="39"/>
      <c r="E108" s="71"/>
      <c r="F108" s="106" t="s">
        <v>96</v>
      </c>
      <c r="G108" s="39" t="s">
        <v>99</v>
      </c>
      <c r="H108" s="90"/>
      <c r="I108" s="91" t="s">
        <v>109</v>
      </c>
      <c r="J108" s="93"/>
      <c r="K108" s="92"/>
    </row>
    <row r="109" spans="1:12" ht="26.1" customHeight="1">
      <c r="A109" s="126" t="s">
        <v>18</v>
      </c>
      <c r="B109" s="127"/>
      <c r="C109" s="330">
        <f>ROUND(C107+C108,2)</f>
        <v>0</v>
      </c>
      <c r="D109" s="93"/>
      <c r="E109" s="71"/>
      <c r="F109" s="106" t="s">
        <v>96</v>
      </c>
      <c r="G109" s="39" t="s">
        <v>100</v>
      </c>
      <c r="H109" s="90"/>
      <c r="I109" s="91" t="s">
        <v>110</v>
      </c>
      <c r="J109" s="93"/>
      <c r="K109" s="87"/>
    </row>
    <row r="110" spans="1:12" ht="26.1" customHeight="1">
      <c r="A110" s="95"/>
      <c r="B110" s="96"/>
      <c r="C110" s="93"/>
      <c r="D110" s="93"/>
      <c r="E110" s="71"/>
      <c r="F110" s="106" t="s">
        <v>96</v>
      </c>
      <c r="G110" s="39" t="s">
        <v>101</v>
      </c>
      <c r="H110" s="90"/>
      <c r="I110" s="91" t="s">
        <v>19</v>
      </c>
      <c r="J110" s="93"/>
      <c r="K110" s="97"/>
    </row>
    <row r="111" spans="1:12" ht="26.1" customHeight="1">
      <c r="A111" s="95"/>
      <c r="B111" s="96"/>
      <c r="C111" s="93"/>
      <c r="D111" s="93"/>
      <c r="E111" s="77"/>
      <c r="F111" s="98"/>
      <c r="G111" s="99"/>
      <c r="H111" s="100"/>
      <c r="I111" s="100"/>
      <c r="J111" s="100"/>
      <c r="K111" s="101"/>
    </row>
    <row r="112" spans="1:12" ht="23.25">
      <c r="A112" s="677" t="s">
        <v>20</v>
      </c>
      <c r="B112" s="678"/>
      <c r="C112" s="678"/>
      <c r="D112" s="678"/>
      <c r="E112" s="678"/>
      <c r="F112" s="679" t="s">
        <v>21</v>
      </c>
      <c r="G112" s="680"/>
      <c r="H112" s="680"/>
      <c r="I112" s="680"/>
      <c r="J112" s="680"/>
      <c r="K112" s="681"/>
    </row>
    <row r="113" spans="1:11" ht="23.25">
      <c r="A113" s="107" t="s">
        <v>102</v>
      </c>
      <c r="B113" s="108"/>
      <c r="C113" s="108"/>
      <c r="D113" s="108"/>
      <c r="E113" s="16"/>
      <c r="F113" s="107" t="s">
        <v>102</v>
      </c>
      <c r="G113" s="108"/>
      <c r="H113" s="108"/>
      <c r="I113" s="109"/>
      <c r="J113" s="109"/>
      <c r="K113" s="24"/>
    </row>
    <row r="114" spans="1:11" ht="23.25">
      <c r="A114" s="110"/>
      <c r="B114" s="111"/>
      <c r="C114" s="111"/>
      <c r="D114" s="111"/>
      <c r="E114" s="16"/>
      <c r="F114" s="110"/>
      <c r="G114" s="112"/>
      <c r="H114" s="113"/>
      <c r="I114" s="113"/>
      <c r="J114" s="113"/>
      <c r="K114" s="114"/>
    </row>
    <row r="115" spans="1:11" ht="23.25">
      <c r="A115" s="115"/>
      <c r="B115" s="116"/>
      <c r="C115" s="116"/>
      <c r="D115" s="116"/>
      <c r="E115" s="16"/>
      <c r="F115" s="115"/>
      <c r="G115" s="117"/>
      <c r="H115" s="118"/>
      <c r="I115" s="118"/>
      <c r="J115" s="118"/>
      <c r="K115" s="24"/>
    </row>
    <row r="116" spans="1:11" ht="23.25">
      <c r="A116" s="682" t="s">
        <v>22</v>
      </c>
      <c r="B116" s="682"/>
      <c r="C116" s="682"/>
      <c r="D116" s="682"/>
      <c r="E116" s="682"/>
      <c r="F116" s="682"/>
      <c r="G116" s="682"/>
      <c r="H116" s="682"/>
      <c r="I116" s="682"/>
      <c r="J116" s="682"/>
      <c r="K116" s="683"/>
    </row>
    <row r="117" spans="1:11" ht="24" customHeight="1">
      <c r="A117" s="677" t="s">
        <v>23</v>
      </c>
      <c r="B117" s="678"/>
      <c r="C117" s="678"/>
      <c r="D117" s="678"/>
      <c r="E117" s="25"/>
      <c r="F117" s="679" t="s">
        <v>24</v>
      </c>
      <c r="G117" s="680"/>
      <c r="H117" s="680"/>
      <c r="I117" s="680"/>
      <c r="J117" s="680"/>
      <c r="K117" s="681"/>
    </row>
    <row r="118" spans="1:11" ht="23.25">
      <c r="A118" s="107" t="s">
        <v>102</v>
      </c>
      <c r="B118" s="108"/>
      <c r="C118" s="108"/>
      <c r="D118" s="108"/>
      <c r="E118" s="16"/>
      <c r="F118" s="107"/>
      <c r="G118" s="108"/>
      <c r="H118" s="108"/>
      <c r="I118" s="109"/>
      <c r="J118" s="109"/>
      <c r="K118" s="24"/>
    </row>
    <row r="119" spans="1:11" ht="23.25">
      <c r="A119" s="110"/>
      <c r="B119" s="111"/>
      <c r="C119" s="111"/>
      <c r="D119" s="111"/>
      <c r="E119" s="16"/>
      <c r="F119" s="110"/>
      <c r="G119" s="112"/>
      <c r="H119" s="113"/>
      <c r="I119" s="113"/>
      <c r="J119" s="113"/>
      <c r="K119" s="114"/>
    </row>
    <row r="120" spans="1:11" ht="24.75">
      <c r="A120" s="69" t="s">
        <v>92</v>
      </c>
      <c r="B120" s="591"/>
      <c r="C120" s="591"/>
      <c r="D120" s="71" t="s">
        <v>26</v>
      </c>
      <c r="E120" s="43"/>
      <c r="F120" s="26"/>
      <c r="G120" s="72" t="s">
        <v>92</v>
      </c>
      <c r="H120" s="70"/>
      <c r="I120" s="119"/>
      <c r="J120" s="119"/>
      <c r="K120" s="17"/>
    </row>
    <row r="121" spans="1:11" ht="24.75">
      <c r="A121" s="69" t="s">
        <v>93</v>
      </c>
      <c r="B121" s="591"/>
      <c r="C121" s="591"/>
      <c r="D121" s="39" t="s">
        <v>94</v>
      </c>
      <c r="E121" s="43"/>
      <c r="F121" s="26"/>
      <c r="G121" s="72" t="s">
        <v>93</v>
      </c>
      <c r="H121" s="74"/>
      <c r="I121" s="120"/>
      <c r="J121" s="120"/>
      <c r="K121" s="75" t="s">
        <v>94</v>
      </c>
    </row>
    <row r="122" spans="1:11" ht="24.75">
      <c r="A122" s="69" t="s">
        <v>84</v>
      </c>
      <c r="B122" s="591"/>
      <c r="C122" s="591"/>
      <c r="D122" s="6"/>
      <c r="E122" s="43"/>
      <c r="F122" s="29"/>
      <c r="G122" s="72" t="s">
        <v>84</v>
      </c>
      <c r="H122" s="74"/>
      <c r="I122" s="121"/>
      <c r="J122" s="121"/>
      <c r="K122" s="17"/>
    </row>
    <row r="123" spans="1:11" ht="24.75">
      <c r="A123" s="76" t="s">
        <v>95</v>
      </c>
      <c r="B123" s="616"/>
      <c r="C123" s="616"/>
      <c r="D123" s="19"/>
      <c r="E123" s="19"/>
      <c r="F123" s="30"/>
      <c r="G123" s="79" t="s">
        <v>95</v>
      </c>
      <c r="H123" s="77"/>
      <c r="I123" s="122"/>
      <c r="J123" s="122"/>
      <c r="K123" s="21"/>
    </row>
    <row r="124" spans="1:11" ht="22.5" customHeight="1">
      <c r="A124" s="677" t="s">
        <v>25</v>
      </c>
      <c r="B124" s="678"/>
      <c r="C124" s="243"/>
      <c r="D124" s="243"/>
      <c r="E124" s="243"/>
      <c r="F124" s="243"/>
      <c r="G124" s="243"/>
      <c r="H124" s="243"/>
      <c r="I124" s="243"/>
      <c r="J124" s="243"/>
      <c r="K124" s="123"/>
    </row>
    <row r="125" spans="1:11" ht="23.25">
      <c r="A125" s="124"/>
      <c r="B125" s="108"/>
      <c r="C125" s="108"/>
      <c r="D125" s="108"/>
      <c r="E125" s="108"/>
      <c r="F125" s="109"/>
      <c r="G125" s="109"/>
      <c r="H125" s="108"/>
      <c r="I125" s="109"/>
      <c r="J125" s="109"/>
      <c r="K125" s="125"/>
    </row>
    <row r="126" spans="1:11" ht="24.75">
      <c r="A126" s="69" t="s">
        <v>92</v>
      </c>
      <c r="B126" s="70"/>
      <c r="C126" s="70"/>
      <c r="D126" s="71"/>
      <c r="E126" s="16"/>
      <c r="F126" s="16"/>
      <c r="G126" s="16"/>
      <c r="H126" s="16"/>
      <c r="I126" s="16"/>
      <c r="J126" s="16"/>
      <c r="K126" s="17"/>
    </row>
    <row r="127" spans="1:11" ht="24.75">
      <c r="A127" s="69" t="s">
        <v>93</v>
      </c>
      <c r="B127" s="74"/>
      <c r="C127" s="74"/>
      <c r="D127" s="39" t="s">
        <v>94</v>
      </c>
      <c r="E127" s="16"/>
      <c r="F127" s="16"/>
      <c r="G127" s="16"/>
      <c r="H127" s="16"/>
      <c r="I127" s="16"/>
      <c r="J127" s="16"/>
      <c r="K127" s="17"/>
    </row>
    <row r="128" spans="1:11" ht="24.75">
      <c r="A128" s="69" t="s">
        <v>84</v>
      </c>
      <c r="B128" s="74"/>
      <c r="C128" s="74"/>
      <c r="D128" s="6"/>
      <c r="E128" s="6"/>
      <c r="F128" s="16"/>
      <c r="G128" s="16"/>
      <c r="H128" s="6"/>
      <c r="I128" s="6"/>
      <c r="J128" s="6"/>
      <c r="K128" s="18"/>
    </row>
    <row r="129" spans="1:11" ht="24.75">
      <c r="A129" s="76" t="s">
        <v>95</v>
      </c>
      <c r="B129" s="77"/>
      <c r="C129" s="77"/>
      <c r="D129" s="19"/>
      <c r="E129" s="19"/>
      <c r="F129" s="19"/>
      <c r="G129" s="19"/>
      <c r="H129" s="20"/>
      <c r="I129" s="19"/>
      <c r="J129" s="20"/>
      <c r="K129" s="21"/>
    </row>
    <row r="130" spans="1:11" ht="23.25">
      <c r="A130" s="213" t="s">
        <v>60</v>
      </c>
      <c r="B130" s="6"/>
      <c r="C130" s="6"/>
      <c r="D130" s="16"/>
      <c r="E130" s="16"/>
      <c r="F130" s="16"/>
      <c r="G130" s="16"/>
      <c r="H130" s="6"/>
      <c r="I130" s="16"/>
      <c r="J130" s="6"/>
      <c r="K130" s="19"/>
    </row>
    <row r="131" spans="1:11" ht="25.5">
      <c r="A131" s="128" t="s">
        <v>26</v>
      </c>
      <c r="B131" s="129"/>
      <c r="C131" s="129"/>
      <c r="D131" s="129"/>
      <c r="E131" s="104"/>
      <c r="F131" s="130" t="s">
        <v>27</v>
      </c>
      <c r="G131" s="131"/>
      <c r="H131" s="131"/>
      <c r="I131" s="131"/>
      <c r="J131" s="131"/>
      <c r="K131" s="132"/>
    </row>
    <row r="132" spans="1:11" ht="25.5">
      <c r="A132" s="102" t="s">
        <v>264</v>
      </c>
      <c r="B132" s="83"/>
      <c r="C132" s="83"/>
      <c r="D132" s="83"/>
      <c r="E132" s="71"/>
      <c r="F132" s="102" t="s">
        <v>265</v>
      </c>
      <c r="G132" s="39"/>
      <c r="H132" s="39"/>
      <c r="I132" s="39"/>
      <c r="J132" s="39"/>
      <c r="K132" s="75"/>
    </row>
    <row r="133" spans="1:11" ht="25.5">
      <c r="A133" s="102" t="s">
        <v>28</v>
      </c>
      <c r="B133" s="83"/>
      <c r="C133" s="83"/>
      <c r="D133" s="83"/>
      <c r="E133" s="71"/>
      <c r="F133" s="105"/>
      <c r="G133" s="39"/>
      <c r="H133" s="39"/>
      <c r="I133" s="39"/>
      <c r="J133" s="39"/>
      <c r="K133" s="75"/>
    </row>
    <row r="134" spans="1:11" ht="25.5">
      <c r="A134" s="102" t="s">
        <v>266</v>
      </c>
      <c r="B134" s="83"/>
      <c r="C134" s="83"/>
      <c r="D134" s="83"/>
      <c r="E134" s="103"/>
      <c r="F134" s="82"/>
      <c r="G134" s="83"/>
      <c r="H134" s="83"/>
      <c r="I134" s="47"/>
      <c r="J134" s="47"/>
      <c r="K134" s="87"/>
    </row>
    <row r="135" spans="1:11" ht="25.5">
      <c r="A135" s="102" t="s">
        <v>267</v>
      </c>
      <c r="B135" s="83"/>
      <c r="C135" s="83"/>
      <c r="D135" s="83"/>
      <c r="E135" s="103"/>
      <c r="F135" s="85"/>
      <c r="G135" s="72" t="s">
        <v>92</v>
      </c>
      <c r="H135" s="670"/>
      <c r="I135" s="670"/>
      <c r="J135" s="670"/>
      <c r="K135" s="494" t="s">
        <v>27</v>
      </c>
    </row>
    <row r="136" spans="1:11" ht="24.75">
      <c r="A136" s="102"/>
      <c r="B136" s="36"/>
      <c r="C136" s="36"/>
      <c r="D136" s="36"/>
      <c r="E136" s="103"/>
      <c r="F136" s="85"/>
      <c r="G136" s="72" t="s">
        <v>93</v>
      </c>
      <c r="H136" s="591"/>
      <c r="I136" s="591"/>
      <c r="J136" s="591"/>
      <c r="K136" s="75" t="s">
        <v>94</v>
      </c>
    </row>
    <row r="137" spans="1:11" ht="25.5">
      <c r="A137" s="102" t="s">
        <v>73</v>
      </c>
      <c r="B137" s="71"/>
      <c r="C137" s="71"/>
      <c r="D137" s="71"/>
      <c r="E137" s="103"/>
      <c r="F137" s="85"/>
      <c r="G137" s="72" t="s">
        <v>84</v>
      </c>
      <c r="H137" s="591"/>
      <c r="I137" s="591"/>
      <c r="J137" s="591"/>
      <c r="K137" s="87"/>
    </row>
    <row r="138" spans="1:11" ht="25.5">
      <c r="A138" s="85" t="s">
        <v>103</v>
      </c>
      <c r="B138" s="70"/>
      <c r="C138" s="71" t="s">
        <v>104</v>
      </c>
      <c r="D138" s="28"/>
      <c r="E138" s="103"/>
      <c r="F138" s="85"/>
      <c r="G138" s="135" t="s">
        <v>95</v>
      </c>
      <c r="H138" s="732"/>
      <c r="I138" s="732"/>
      <c r="J138" s="732"/>
      <c r="K138" s="87"/>
    </row>
    <row r="139" spans="1:11" ht="25.5">
      <c r="A139" s="94" t="s">
        <v>105</v>
      </c>
      <c r="B139" s="70"/>
      <c r="C139" s="70"/>
      <c r="D139" s="70"/>
      <c r="E139" s="71" t="s">
        <v>106</v>
      </c>
      <c r="F139" s="85"/>
      <c r="G139" s="71"/>
      <c r="H139" s="71"/>
      <c r="I139" s="47"/>
      <c r="J139" s="47"/>
      <c r="K139" s="87"/>
    </row>
    <row r="140" spans="1:11" ht="25.5">
      <c r="A140" s="85">
        <v>2</v>
      </c>
      <c r="B140" s="136"/>
      <c r="C140" s="136"/>
      <c r="D140" s="136"/>
      <c r="E140" s="71" t="s">
        <v>106</v>
      </c>
      <c r="F140" s="85"/>
      <c r="G140" s="71"/>
      <c r="H140" s="71"/>
      <c r="I140" s="47"/>
      <c r="J140" s="47"/>
      <c r="K140" s="87"/>
    </row>
    <row r="141" spans="1:11" ht="25.5">
      <c r="A141" s="85"/>
      <c r="B141" s="71"/>
      <c r="C141" s="71"/>
      <c r="D141" s="71"/>
      <c r="E141" s="71"/>
      <c r="F141" s="85"/>
      <c r="G141" s="71"/>
      <c r="H141" s="71"/>
      <c r="I141" s="47"/>
      <c r="J141" s="47"/>
      <c r="K141" s="87"/>
    </row>
    <row r="142" spans="1:11" ht="25.5">
      <c r="A142" s="69" t="s">
        <v>92</v>
      </c>
      <c r="B142" s="670"/>
      <c r="C142" s="670"/>
      <c r="D142" s="71" t="s">
        <v>26</v>
      </c>
      <c r="E142" s="71"/>
      <c r="F142" s="85"/>
      <c r="G142" s="71"/>
      <c r="H142" s="71"/>
      <c r="I142" s="47"/>
      <c r="J142" s="47"/>
      <c r="K142" s="87"/>
    </row>
    <row r="143" spans="1:11" ht="25.5">
      <c r="A143" s="69" t="s">
        <v>93</v>
      </c>
      <c r="B143" s="591"/>
      <c r="C143" s="591"/>
      <c r="D143" s="39" t="s">
        <v>94</v>
      </c>
      <c r="E143" s="71"/>
      <c r="F143" s="85"/>
      <c r="G143" s="71"/>
      <c r="H143" s="39"/>
      <c r="I143" s="47"/>
      <c r="J143" s="47"/>
      <c r="K143" s="87"/>
    </row>
    <row r="144" spans="1:11" ht="25.5">
      <c r="A144" s="69" t="s">
        <v>84</v>
      </c>
      <c r="B144" s="591"/>
      <c r="C144" s="591"/>
      <c r="D144" s="6"/>
      <c r="E144" s="71"/>
      <c r="F144" s="85"/>
      <c r="G144" s="71"/>
      <c r="H144" s="39"/>
      <c r="I144" s="47"/>
      <c r="J144" s="47"/>
      <c r="K144" s="87"/>
    </row>
    <row r="145" spans="1:12" ht="25.5">
      <c r="A145" s="76" t="s">
        <v>95</v>
      </c>
      <c r="B145" s="616"/>
      <c r="C145" s="616"/>
      <c r="D145" s="19"/>
      <c r="E145" s="80"/>
      <c r="F145" s="85"/>
      <c r="G145" s="71"/>
      <c r="H145" s="39"/>
      <c r="I145" s="47"/>
      <c r="J145" s="47"/>
      <c r="K145" s="87"/>
    </row>
    <row r="146" spans="1:12" ht="25.5">
      <c r="A146" s="102" t="s">
        <v>71</v>
      </c>
      <c r="B146" s="71"/>
      <c r="C146" s="71"/>
      <c r="D146" s="71"/>
      <c r="E146" s="103"/>
      <c r="F146" s="85"/>
      <c r="G146" s="71"/>
      <c r="H146" s="71"/>
      <c r="I146" s="83"/>
      <c r="J146" s="47"/>
      <c r="K146" s="87"/>
    </row>
    <row r="147" spans="1:12" ht="25.5">
      <c r="A147" s="69" t="s">
        <v>92</v>
      </c>
      <c r="B147" s="670"/>
      <c r="C147" s="670"/>
      <c r="D147" s="71" t="s">
        <v>26</v>
      </c>
      <c r="E147" s="71"/>
      <c r="F147" s="85"/>
      <c r="G147" s="71"/>
      <c r="H147" s="71"/>
      <c r="I147" s="47"/>
      <c r="J147" s="47"/>
      <c r="K147" s="87"/>
    </row>
    <row r="148" spans="1:12" ht="25.5">
      <c r="A148" s="69" t="s">
        <v>93</v>
      </c>
      <c r="B148" s="591"/>
      <c r="C148" s="591"/>
      <c r="D148" s="39" t="s">
        <v>94</v>
      </c>
      <c r="E148" s="71"/>
      <c r="F148" s="85"/>
      <c r="G148" s="71"/>
      <c r="H148" s="39"/>
      <c r="I148" s="47"/>
      <c r="J148" s="47"/>
      <c r="K148" s="87"/>
    </row>
    <row r="149" spans="1:12" ht="25.5">
      <c r="A149" s="69" t="s">
        <v>84</v>
      </c>
      <c r="B149" s="591"/>
      <c r="C149" s="591"/>
      <c r="D149" s="6"/>
      <c r="E149" s="71"/>
      <c r="F149" s="85"/>
      <c r="G149" s="71"/>
      <c r="H149" s="39"/>
      <c r="I149" s="47"/>
      <c r="J149" s="47"/>
      <c r="K149" s="87"/>
    </row>
    <row r="150" spans="1:12" ht="25.5">
      <c r="A150" s="76" t="s">
        <v>95</v>
      </c>
      <c r="B150" s="616"/>
      <c r="C150" s="616"/>
      <c r="D150" s="19"/>
      <c r="E150" s="80"/>
      <c r="F150" s="85"/>
      <c r="G150" s="71"/>
      <c r="H150" s="39"/>
      <c r="I150" s="47"/>
      <c r="J150" s="47"/>
      <c r="K150" s="87"/>
    </row>
    <row r="151" spans="1:12" ht="25.5">
      <c r="A151" s="102" t="s">
        <v>72</v>
      </c>
      <c r="B151" s="71"/>
      <c r="C151" s="71"/>
      <c r="D151" s="71"/>
      <c r="E151" s="103"/>
      <c r="F151" s="85"/>
      <c r="G151" s="71"/>
      <c r="H151" s="71"/>
      <c r="I151" s="83"/>
      <c r="J151" s="47"/>
      <c r="K151" s="87"/>
    </row>
    <row r="152" spans="1:12" ht="25.5">
      <c r="A152" s="69" t="s">
        <v>92</v>
      </c>
      <c r="B152" s="670"/>
      <c r="C152" s="670"/>
      <c r="D152" s="71" t="s">
        <v>26</v>
      </c>
      <c r="E152" s="71"/>
      <c r="F152" s="85"/>
      <c r="G152" s="71"/>
      <c r="H152" s="71"/>
      <c r="I152" s="47"/>
      <c r="J152" s="47"/>
      <c r="K152" s="87"/>
    </row>
    <row r="153" spans="1:12" ht="25.5">
      <c r="A153" s="69" t="s">
        <v>93</v>
      </c>
      <c r="B153" s="591"/>
      <c r="C153" s="591"/>
      <c r="D153" s="39" t="s">
        <v>94</v>
      </c>
      <c r="E153" s="71"/>
      <c r="F153" s="85"/>
      <c r="G153" s="71"/>
      <c r="H153" s="39"/>
      <c r="I153" s="47"/>
      <c r="J153" s="47"/>
      <c r="K153" s="87"/>
    </row>
    <row r="154" spans="1:12" ht="25.5">
      <c r="A154" s="69" t="s">
        <v>84</v>
      </c>
      <c r="B154" s="591"/>
      <c r="C154" s="591"/>
      <c r="D154" s="6"/>
      <c r="E154" s="71"/>
      <c r="F154" s="85"/>
      <c r="G154" s="71"/>
      <c r="H154" s="39"/>
      <c r="I154" s="47"/>
      <c r="J154" s="47"/>
      <c r="K154" s="87"/>
    </row>
    <row r="155" spans="1:12" ht="25.5">
      <c r="A155" s="76" t="s">
        <v>95</v>
      </c>
      <c r="B155" s="616"/>
      <c r="C155" s="616"/>
      <c r="D155" s="19"/>
      <c r="E155" s="78"/>
      <c r="F155" s="98"/>
      <c r="G155" s="78"/>
      <c r="H155" s="77"/>
      <c r="I155" s="133"/>
      <c r="J155" s="133"/>
      <c r="K155" s="134"/>
    </row>
    <row r="156" spans="1:12" ht="23.25">
      <c r="A156" s="16"/>
      <c r="B156" s="6"/>
      <c r="C156" s="6"/>
      <c r="D156" s="6"/>
      <c r="E156" s="16"/>
      <c r="F156" s="16"/>
      <c r="G156" s="16"/>
      <c r="H156" s="6"/>
      <c r="I156" s="44"/>
      <c r="J156" s="44"/>
      <c r="K156" s="44"/>
    </row>
    <row r="157" spans="1:12" s="27" customFormat="1" ht="23.25">
      <c r="A157" s="692" t="s">
        <v>61</v>
      </c>
      <c r="B157" s="692"/>
      <c r="C157" s="692"/>
      <c r="D157" s="692"/>
      <c r="E157" s="692"/>
      <c r="F157" s="692"/>
      <c r="G157" s="692"/>
      <c r="H157" s="692"/>
      <c r="I157" s="692"/>
      <c r="J157" s="692"/>
      <c r="K157" s="692"/>
      <c r="L157" s="3"/>
    </row>
    <row r="158" spans="1:12" s="27" customFormat="1" ht="23.25">
      <c r="A158" s="244" t="s">
        <v>29</v>
      </c>
      <c r="B158" s="244"/>
      <c r="C158" s="244"/>
      <c r="D158" s="244"/>
      <c r="E158" s="244"/>
      <c r="F158" s="244"/>
      <c r="G158" s="244"/>
      <c r="H158" s="244"/>
      <c r="I158" s="244"/>
      <c r="J158" s="244"/>
      <c r="K158" s="244"/>
    </row>
    <row r="159" spans="1:12" ht="42" customHeight="1">
      <c r="A159" s="693" t="s">
        <v>62</v>
      </c>
      <c r="B159" s="694"/>
      <c r="C159" s="695" t="s">
        <v>30</v>
      </c>
      <c r="D159" s="696"/>
      <c r="E159" s="696"/>
      <c r="F159" s="697" t="s">
        <v>31</v>
      </c>
      <c r="G159" s="698"/>
      <c r="H159" s="698"/>
      <c r="I159" s="698"/>
      <c r="J159" s="693" t="s">
        <v>32</v>
      </c>
      <c r="K159" s="694"/>
      <c r="L159" s="27"/>
    </row>
    <row r="160" spans="1:12" ht="24" customHeight="1">
      <c r="A160" s="699" t="s">
        <v>63</v>
      </c>
      <c r="B160" s="700"/>
      <c r="C160" s="701"/>
      <c r="D160" s="702"/>
      <c r="E160" s="702"/>
      <c r="F160" s="703"/>
      <c r="G160" s="704"/>
      <c r="H160" s="704"/>
      <c r="I160" s="704"/>
      <c r="J160" s="705"/>
      <c r="K160" s="706"/>
    </row>
    <row r="161" spans="1:11" ht="24" customHeight="1">
      <c r="A161" s="684"/>
      <c r="B161" s="685"/>
      <c r="C161" s="686"/>
      <c r="D161" s="687"/>
      <c r="E161" s="687"/>
      <c r="F161" s="688"/>
      <c r="G161" s="689"/>
      <c r="H161" s="689"/>
      <c r="I161" s="689"/>
      <c r="J161" s="690"/>
      <c r="K161" s="691"/>
    </row>
    <row r="162" spans="1:11" ht="24" customHeight="1">
      <c r="A162" s="684"/>
      <c r="B162" s="685"/>
      <c r="C162" s="686"/>
      <c r="D162" s="687"/>
      <c r="E162" s="687"/>
      <c r="F162" s="688"/>
      <c r="G162" s="689"/>
      <c r="H162" s="689"/>
      <c r="I162" s="689"/>
      <c r="J162" s="690"/>
      <c r="K162" s="691"/>
    </row>
    <row r="163" spans="1:11" ht="24" customHeight="1">
      <c r="A163" s="684"/>
      <c r="B163" s="685"/>
      <c r="C163" s="686"/>
      <c r="D163" s="687"/>
      <c r="E163" s="687"/>
      <c r="F163" s="688"/>
      <c r="G163" s="689"/>
      <c r="H163" s="689"/>
      <c r="I163" s="689"/>
      <c r="J163" s="690"/>
      <c r="K163" s="691"/>
    </row>
    <row r="164" spans="1:11" ht="24" customHeight="1">
      <c r="A164" s="707"/>
      <c r="B164" s="708"/>
      <c r="C164" s="709"/>
      <c r="D164" s="710"/>
      <c r="E164" s="710"/>
      <c r="F164" s="711"/>
      <c r="G164" s="712"/>
      <c r="H164" s="712"/>
      <c r="I164" s="712"/>
      <c r="J164" s="713"/>
      <c r="K164" s="714"/>
    </row>
    <row r="165" spans="1:11">
      <c r="A165" s="42"/>
      <c r="B165" s="43"/>
      <c r="C165" s="43"/>
      <c r="D165" s="43"/>
      <c r="E165" s="43"/>
      <c r="F165" s="16"/>
      <c r="G165" s="41"/>
      <c r="H165" s="6"/>
      <c r="I165" s="6"/>
      <c r="J165" s="6"/>
      <c r="K165" s="18"/>
    </row>
    <row r="166" spans="1:11">
      <c r="A166" s="42"/>
      <c r="B166" s="43"/>
      <c r="C166" s="43"/>
      <c r="D166" s="43"/>
      <c r="E166" s="43"/>
      <c r="F166" s="16"/>
      <c r="G166" s="41"/>
      <c r="H166" s="6"/>
      <c r="I166" s="6"/>
      <c r="J166" s="6"/>
      <c r="K166" s="18"/>
    </row>
    <row r="167" spans="1:11" ht="24.75">
      <c r="A167" s="69" t="s">
        <v>92</v>
      </c>
      <c r="B167" s="670"/>
      <c r="C167" s="670"/>
      <c r="D167" s="71" t="s">
        <v>27</v>
      </c>
      <c r="E167" s="71"/>
      <c r="F167" s="72" t="s">
        <v>92</v>
      </c>
      <c r="G167" s="670"/>
      <c r="H167" s="670"/>
      <c r="I167" s="670"/>
      <c r="J167" s="670"/>
      <c r="K167" s="73" t="s">
        <v>26</v>
      </c>
    </row>
    <row r="168" spans="1:11" ht="24.75">
      <c r="A168" s="69" t="s">
        <v>93</v>
      </c>
      <c r="B168" s="591"/>
      <c r="C168" s="591"/>
      <c r="D168" s="39" t="s">
        <v>94</v>
      </c>
      <c r="E168" s="39"/>
      <c r="F168" s="72" t="s">
        <v>93</v>
      </c>
      <c r="G168" s="591"/>
      <c r="H168" s="591"/>
      <c r="I168" s="591"/>
      <c r="J168" s="591"/>
      <c r="K168" s="75" t="s">
        <v>94</v>
      </c>
    </row>
    <row r="169" spans="1:11" ht="24.75">
      <c r="A169" s="69" t="s">
        <v>84</v>
      </c>
      <c r="B169" s="591"/>
      <c r="C169" s="591"/>
      <c r="D169" s="39"/>
      <c r="E169" s="39"/>
      <c r="F169" s="72" t="s">
        <v>84</v>
      </c>
      <c r="G169" s="591"/>
      <c r="H169" s="591"/>
      <c r="I169" s="591"/>
      <c r="J169" s="591"/>
      <c r="K169" s="75"/>
    </row>
    <row r="170" spans="1:11" ht="24.75">
      <c r="A170" s="76" t="s">
        <v>95</v>
      </c>
      <c r="B170" s="616"/>
      <c r="C170" s="616"/>
      <c r="D170" s="77"/>
      <c r="E170" s="78"/>
      <c r="F170" s="79" t="s">
        <v>95</v>
      </c>
      <c r="G170" s="616"/>
      <c r="H170" s="616"/>
      <c r="I170" s="616"/>
      <c r="J170" s="616"/>
      <c r="K170" s="80"/>
    </row>
  </sheetData>
  <mergeCells count="180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B69:C69"/>
    <mergeCell ref="G69:J69"/>
    <mergeCell ref="B70:C70"/>
    <mergeCell ref="G70:J70"/>
    <mergeCell ref="B71:C71"/>
    <mergeCell ref="G71:J71"/>
    <mergeCell ref="J49:J50"/>
    <mergeCell ref="K49:K50"/>
    <mergeCell ref="E53:E54"/>
    <mergeCell ref="F53:F54"/>
    <mergeCell ref="G53:G54"/>
    <mergeCell ref="H53:H54"/>
    <mergeCell ref="I53:I54"/>
    <mergeCell ref="A49:B50"/>
    <mergeCell ref="C49:C50"/>
    <mergeCell ref="D49:D50"/>
    <mergeCell ref="E49:I49"/>
    <mergeCell ref="A67:J67"/>
    <mergeCell ref="A81:C81"/>
    <mergeCell ref="D81:E81"/>
    <mergeCell ref="F81:H81"/>
    <mergeCell ref="I81:K81"/>
    <mergeCell ref="A82:C82"/>
    <mergeCell ref="D82:E82"/>
    <mergeCell ref="F82:H82"/>
    <mergeCell ref="I82:K82"/>
    <mergeCell ref="B72:C72"/>
    <mergeCell ref="G72:J72"/>
    <mergeCell ref="A79:C80"/>
    <mergeCell ref="D79:E80"/>
    <mergeCell ref="F79:H80"/>
    <mergeCell ref="I79:K80"/>
    <mergeCell ref="I85:K85"/>
    <mergeCell ref="A83:C83"/>
    <mergeCell ref="D83:E83"/>
    <mergeCell ref="F83:H83"/>
    <mergeCell ref="I83:K83"/>
    <mergeCell ref="I84:K84"/>
    <mergeCell ref="A84:H84"/>
    <mergeCell ref="A85:H85"/>
    <mergeCell ref="A86:C87"/>
    <mergeCell ref="D86:E87"/>
    <mergeCell ref="F86:H87"/>
    <mergeCell ref="I86:K87"/>
    <mergeCell ref="D90:E90"/>
    <mergeCell ref="F90:H90"/>
    <mergeCell ref="I90:K90"/>
    <mergeCell ref="D91:E91"/>
    <mergeCell ref="F91:H91"/>
    <mergeCell ref="I91:K91"/>
    <mergeCell ref="D88:E88"/>
    <mergeCell ref="F88:H88"/>
    <mergeCell ref="I88:K88"/>
    <mergeCell ref="D89:E89"/>
    <mergeCell ref="F89:H89"/>
    <mergeCell ref="I89:K89"/>
    <mergeCell ref="I94:K94"/>
    <mergeCell ref="D95:E95"/>
    <mergeCell ref="F95:H95"/>
    <mergeCell ref="I95:K95"/>
    <mergeCell ref="D92:E92"/>
    <mergeCell ref="F92:H92"/>
    <mergeCell ref="I92:K92"/>
    <mergeCell ref="I93:K93"/>
    <mergeCell ref="A93:H93"/>
    <mergeCell ref="A94:H94"/>
    <mergeCell ref="A95:C95"/>
    <mergeCell ref="A101:K101"/>
    <mergeCell ref="A102:K102"/>
    <mergeCell ref="A103:D103"/>
    <mergeCell ref="F103:K103"/>
    <mergeCell ref="A112:E112"/>
    <mergeCell ref="F112:K112"/>
    <mergeCell ref="I99:K99"/>
    <mergeCell ref="I100:K100"/>
    <mergeCell ref="I96:K96"/>
    <mergeCell ref="I97:K97"/>
    <mergeCell ref="I98:K98"/>
    <mergeCell ref="D96:E96"/>
    <mergeCell ref="F96:H96"/>
    <mergeCell ref="D97:E97"/>
    <mergeCell ref="F97:H97"/>
    <mergeCell ref="A98:H98"/>
    <mergeCell ref="A99:H99"/>
    <mergeCell ref="A100:H100"/>
    <mergeCell ref="B123:C123"/>
    <mergeCell ref="A124:B124"/>
    <mergeCell ref="H135:J135"/>
    <mergeCell ref="H136:J136"/>
    <mergeCell ref="H137:J137"/>
    <mergeCell ref="H138:J138"/>
    <mergeCell ref="A116:K116"/>
    <mergeCell ref="A117:D117"/>
    <mergeCell ref="F117:K117"/>
    <mergeCell ref="B120:C120"/>
    <mergeCell ref="B121:C121"/>
    <mergeCell ref="B122:C122"/>
    <mergeCell ref="B149:C149"/>
    <mergeCell ref="B150:C150"/>
    <mergeCell ref="B152:C152"/>
    <mergeCell ref="B153:C153"/>
    <mergeCell ref="B154:C154"/>
    <mergeCell ref="B155:C155"/>
    <mergeCell ref="B142:C142"/>
    <mergeCell ref="B143:C143"/>
    <mergeCell ref="B144:C144"/>
    <mergeCell ref="B145:C145"/>
    <mergeCell ref="B147:C147"/>
    <mergeCell ref="B148:C148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A157:K157"/>
    <mergeCell ref="A159:B159"/>
    <mergeCell ref="C159:E159"/>
    <mergeCell ref="F159:I159"/>
    <mergeCell ref="J159:K159"/>
    <mergeCell ref="A160:B160"/>
    <mergeCell ref="C160:E160"/>
    <mergeCell ref="F160:I160"/>
    <mergeCell ref="J160:K160"/>
    <mergeCell ref="B170:C170"/>
    <mergeCell ref="G170:J170"/>
    <mergeCell ref="B167:C167"/>
    <mergeCell ref="G167:J167"/>
    <mergeCell ref="B168:C168"/>
    <mergeCell ref="G168:J168"/>
    <mergeCell ref="B169:C169"/>
    <mergeCell ref="G169:J169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E29:I29"/>
    <mergeCell ref="E34:I34"/>
    <mergeCell ref="E35:I36"/>
    <mergeCell ref="E38:I38"/>
    <mergeCell ref="E41:E42"/>
    <mergeCell ref="F41:F42"/>
    <mergeCell ref="G41:G42"/>
    <mergeCell ref="H41:H42"/>
    <mergeCell ref="I41:I4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0" max="16383" man="1"/>
    <brk id="1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ASUS65_087-PCMC</cp:lastModifiedBy>
  <cp:lastPrinted>2020-07-03T23:19:58Z</cp:lastPrinted>
  <dcterms:created xsi:type="dcterms:W3CDTF">2017-08-24T03:15:38Z</dcterms:created>
  <dcterms:modified xsi:type="dcterms:W3CDTF">2024-11-13T02:48:20Z</dcterms:modified>
</cp:coreProperties>
</file>